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bert.krawczyk\Desktop\kopia robert 2018 lipiec\Dokumenty\Robert\PLANY 2023\Materiały do przetargu\Katalog roboczy\"/>
    </mc:Choice>
  </mc:AlternateContent>
  <bookViews>
    <workbookView xWindow="0" yWindow="0" windowWidth="28800" windowHeight="11625"/>
  </bookViews>
  <sheets>
    <sheet name="Formularz ofertowy" sheetId="1" r:id="rId1"/>
  </sheets>
  <calcPr calcId="152511"/>
</workbook>
</file>

<file path=xl/calcChain.xml><?xml version="1.0" encoding="utf-8"?>
<calcChain xmlns="http://schemas.openxmlformats.org/spreadsheetml/2006/main">
  <c r="I103" i="1" l="1"/>
  <c r="L116" i="1" l="1"/>
  <c r="L60" i="1"/>
  <c r="L58" i="1"/>
  <c r="K117" i="1"/>
  <c r="L117" i="1" s="1"/>
  <c r="K98" i="1"/>
  <c r="K99" i="1"/>
  <c r="K100" i="1"/>
  <c r="K101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87" i="1"/>
  <c r="K84" i="1"/>
  <c r="K83" i="1"/>
  <c r="K60" i="1"/>
  <c r="K61" i="1"/>
  <c r="K62" i="1"/>
  <c r="K64" i="1"/>
  <c r="K65" i="1"/>
  <c r="K66" i="1"/>
  <c r="K67" i="1"/>
  <c r="K68" i="1"/>
  <c r="K69" i="1"/>
  <c r="K71" i="1"/>
  <c r="K72" i="1"/>
  <c r="L72" i="1" s="1"/>
  <c r="K73" i="1"/>
  <c r="K74" i="1"/>
  <c r="K75" i="1"/>
  <c r="K76" i="1"/>
  <c r="K77" i="1"/>
  <c r="K78" i="1"/>
  <c r="K79" i="1"/>
  <c r="K80" i="1"/>
  <c r="K81" i="1"/>
  <c r="K82" i="1"/>
  <c r="I60" i="1"/>
  <c r="I61" i="1"/>
  <c r="L61" i="1" s="1"/>
  <c r="I62" i="1"/>
  <c r="L62" i="1" s="1"/>
  <c r="I63" i="1"/>
  <c r="K63" i="1" s="1"/>
  <c r="I64" i="1"/>
  <c r="L64" i="1" s="1"/>
  <c r="I65" i="1"/>
  <c r="L65" i="1" s="1"/>
  <c r="I66" i="1"/>
  <c r="L66" i="1" s="1"/>
  <c r="I67" i="1"/>
  <c r="L67" i="1" s="1"/>
  <c r="I68" i="1"/>
  <c r="L68" i="1" s="1"/>
  <c r="I69" i="1"/>
  <c r="L69" i="1" s="1"/>
  <c r="I70" i="1"/>
  <c r="K70" i="1" s="1"/>
  <c r="I71" i="1"/>
  <c r="L71" i="1" s="1"/>
  <c r="I72" i="1"/>
  <c r="I73" i="1"/>
  <c r="L73" i="1" s="1"/>
  <c r="I74" i="1"/>
  <c r="L74" i="1" s="1"/>
  <c r="I75" i="1"/>
  <c r="L75" i="1" s="1"/>
  <c r="I76" i="1"/>
  <c r="L76" i="1" s="1"/>
  <c r="I77" i="1"/>
  <c r="L77" i="1" s="1"/>
  <c r="I78" i="1"/>
  <c r="L78" i="1" s="1"/>
  <c r="I79" i="1"/>
  <c r="L79" i="1" s="1"/>
  <c r="I80" i="1"/>
  <c r="L80" i="1" s="1"/>
  <c r="I81" i="1"/>
  <c r="L81" i="1" s="1"/>
  <c r="I82" i="1"/>
  <c r="L82" i="1" s="1"/>
  <c r="I83" i="1"/>
  <c r="L83" i="1" s="1"/>
  <c r="I84" i="1"/>
  <c r="L84" i="1" s="1"/>
  <c r="I85" i="1"/>
  <c r="I86" i="1"/>
  <c r="K86" i="1" s="1"/>
  <c r="I87" i="1"/>
  <c r="L87" i="1" s="1"/>
  <c r="I88" i="1"/>
  <c r="I89" i="1"/>
  <c r="I90" i="1"/>
  <c r="I91" i="1"/>
  <c r="I92" i="1"/>
  <c r="I93" i="1"/>
  <c r="I94" i="1"/>
  <c r="I95" i="1"/>
  <c r="K95" i="1" s="1"/>
  <c r="I96" i="1"/>
  <c r="I97" i="1"/>
  <c r="I98" i="1"/>
  <c r="L98" i="1" s="1"/>
  <c r="I99" i="1"/>
  <c r="L99" i="1" s="1"/>
  <c r="I100" i="1"/>
  <c r="L100" i="1" s="1"/>
  <c r="I101" i="1"/>
  <c r="L101" i="1" s="1"/>
  <c r="I102" i="1"/>
  <c r="K102" i="1" s="1"/>
  <c r="K103" i="1"/>
  <c r="I104" i="1"/>
  <c r="L104" i="1" s="1"/>
  <c r="I105" i="1"/>
  <c r="L105" i="1" s="1"/>
  <c r="I106" i="1"/>
  <c r="L106" i="1" s="1"/>
  <c r="I107" i="1"/>
  <c r="L107" i="1" s="1"/>
  <c r="I108" i="1"/>
  <c r="L108" i="1" s="1"/>
  <c r="I109" i="1"/>
  <c r="L109" i="1" s="1"/>
  <c r="I110" i="1"/>
  <c r="L110" i="1" s="1"/>
  <c r="I111" i="1"/>
  <c r="L111" i="1" s="1"/>
  <c r="I112" i="1"/>
  <c r="L112" i="1" s="1"/>
  <c r="I113" i="1"/>
  <c r="L113" i="1" s="1"/>
  <c r="I114" i="1"/>
  <c r="L114" i="1" s="1"/>
  <c r="I115" i="1"/>
  <c r="L115" i="1" s="1"/>
  <c r="I116" i="1"/>
  <c r="I117" i="1"/>
  <c r="I118" i="1"/>
  <c r="I119" i="1"/>
  <c r="K119" i="1" s="1"/>
  <c r="L119" i="1" s="1"/>
  <c r="I59" i="1"/>
  <c r="K59" i="1" s="1"/>
  <c r="I58" i="1"/>
  <c r="K58" i="1" s="1"/>
  <c r="I55" i="1"/>
  <c r="K55" i="1" s="1"/>
  <c r="L55" i="1" s="1"/>
  <c r="I54" i="1"/>
  <c r="K54" i="1" s="1"/>
  <c r="L54" i="1" s="1"/>
  <c r="I49" i="1"/>
  <c r="K49" i="1" s="1"/>
  <c r="L49" i="1" s="1"/>
  <c r="I48" i="1"/>
  <c r="K48" i="1" s="1"/>
  <c r="L48" i="1" s="1"/>
  <c r="I43" i="1"/>
  <c r="K43" i="1" s="1"/>
  <c r="L43" i="1" s="1"/>
  <c r="I38" i="1"/>
  <c r="K38" i="1" s="1"/>
  <c r="L38" i="1" s="1"/>
  <c r="I33" i="1"/>
  <c r="K33" i="1" s="1"/>
  <c r="L33" i="1" s="1"/>
  <c r="I32" i="1"/>
  <c r="K32" i="1" s="1"/>
  <c r="L32" i="1" s="1"/>
  <c r="L102" i="1" l="1"/>
  <c r="K118" i="1"/>
  <c r="L118" i="1" s="1"/>
  <c r="L103" i="1"/>
  <c r="K97" i="1"/>
  <c r="L97" i="1" s="1"/>
  <c r="K96" i="1"/>
  <c r="L96" i="1" s="1"/>
  <c r="L95" i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L86" i="1"/>
  <c r="K85" i="1"/>
  <c r="L85" i="1" s="1"/>
  <c r="L70" i="1"/>
  <c r="L63" i="1"/>
  <c r="L59" i="1"/>
  <c r="F121" i="1"/>
  <c r="F122" i="1" l="1"/>
</calcChain>
</file>

<file path=xl/sharedStrings.xml><?xml version="1.0" encoding="utf-8"?>
<sst xmlns="http://schemas.openxmlformats.org/spreadsheetml/2006/main" count="381" uniqueCount="249">
  <si>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</si>
  <si>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</si>
  <si>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</si>
  <si>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</si>
  <si>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</si>
  <si>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</si>
  <si>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</si>
  <si>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</si>
  <si>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</si>
  <si>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</si>
  <si>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</si>
  <si>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</si>
  <si>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</si>
  <si>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</si>
  <si>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</si>
  <si>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</si>
  <si>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</si>
  <si>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</si>
  <si>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</si>
  <si>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</si>
  <si>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</si>
  <si>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</si>
  <si>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</si>
  <si>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</si>
  <si>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</si>
  <si>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19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</si>
  <si>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</si>
  <si>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</si>
  <si>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</si>
  <si>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</si>
  <si>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</si>
  <si>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</si>
  <si>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</si>
  <si>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</si>
  <si>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</si>
  <si>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</si>
  <si>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</si>
  <si>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</si>
  <si>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</si>
  <si>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</si>
  <si>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</si>
  <si>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</si>
  <si>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72</t>
  </si>
  <si>
    <t>WYK-FRECZ</t>
  </si>
  <si>
    <t>Przygotowanie gleby frezem w pasy</t>
  </si>
  <si>
    <t xml:space="preserve"> 84</t>
  </si>
  <si>
    <t>WYK-DOŁŚS</t>
  </si>
  <si>
    <t>Wykonanie dołków pod sadzonki świdrem ręcznym z napędem spalinowym.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</si>
  <si>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</si>
  <si>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</si>
  <si>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</si>
  <si>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</si>
  <si>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</si>
  <si>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</si>
  <si>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</si>
  <si>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</si>
  <si>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</si>
  <si>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</si>
  <si>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</si>
  <si>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</si>
  <si>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</si>
  <si>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</si>
  <si>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</si>
  <si>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</si>
  <si>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</si>
  <si>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</si>
  <si>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</si>
  <si>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</si>
  <si>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</si>
  <si>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</si>
  <si>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</si>
  <si>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</si>
  <si>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</si>
  <si>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</si>
  <si>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</si>
  <si>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</si>
  <si>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</si>
  <si>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</si>
  <si>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</si>
  <si>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</si>
  <si>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</si>
  <si>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</si>
  <si>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</si>
  <si>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</si>
  <si>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122</t>
  </si>
  <si>
    <t>ZAB-RYS</t>
  </si>
  <si>
    <t>Zabezpieczenie młodników przed spałowaniem przez rysakowanie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</si>
  <si>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</si>
  <si>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</si>
  <si>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</si>
  <si>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</si>
  <si>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</si>
  <si>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</si>
  <si>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</si>
  <si>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</si>
  <si>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</si>
  <si>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</si>
  <si>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</si>
  <si>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</si>
  <si>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</si>
  <si>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</si>
  <si>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</si>
  <si>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</si>
  <si>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</si>
  <si>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</si>
  <si>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</si>
  <si>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</si>
  <si>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</si>
  <si>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</si>
  <si>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</si>
  <si>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</si>
  <si>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</si>
  <si>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</si>
  <si>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</si>
  <si>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</si>
  <si>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150</t>
  </si>
  <si>
    <t>ZW-ROZD</t>
  </si>
  <si>
    <t>Zwalczanie mechaniczne szkodników wtórnych poprzez rozdrabnianie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</si>
  <si>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</si>
  <si>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</si>
  <si>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</si>
  <si>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</si>
  <si>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</si>
  <si>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</si>
  <si>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</si>
  <si>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</si>
  <si>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</si>
  <si>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</si>
  <si>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</si>
  <si>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</si>
  <si>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</si>
  <si>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</si>
  <si>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</si>
  <si>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165.01</t>
  </si>
  <si>
    <t>PROGNOZA</t>
  </si>
  <si>
    <t>Obsługa meteorologicznego punktu pomiarowego - prace wykonywane ręcznie</t>
  </si>
  <si>
    <t>165.02</t>
  </si>
  <si>
    <t>DYŻ-WIEŻ</t>
  </si>
  <si>
    <t>Obserwacja terenów leśnych z dostrzegalni przeciwpożarowych</t>
  </si>
  <si>
    <t>209</t>
  </si>
  <si>
    <t>SPUL-O</t>
  </si>
  <si>
    <t>Wzruszanie gleby na międzyrzędach opielaczem ręcznym</t>
  </si>
  <si>
    <t>AR</t>
  </si>
  <si>
    <t>210</t>
  </si>
  <si>
    <t>SPUL-R</t>
  </si>
  <si>
    <t>Spulchnianie gleby na międzyrzędach - dla DB i BK również w okresie wschodów</t>
  </si>
  <si>
    <t>211</t>
  </si>
  <si>
    <t>SPUL-R1</t>
  </si>
  <si>
    <t>Spulchnianie gleby na międzyrzędach w okresie wschodów motyką.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</si>
  <si>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</si>
  <si>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</si>
  <si>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</si>
  <si>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</si>
  <si>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</si>
  <si>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</si>
  <si>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228</t>
  </si>
  <si>
    <t>OSŁ-ATM</t>
  </si>
  <si>
    <t>Osłona szkółki przed ujemnymi wpływami atmosferycznymi</t>
  </si>
  <si>
    <t>229</t>
  </si>
  <si>
    <t>OSŁ-REG</t>
  </si>
  <si>
    <t>Regulowanie położenia osłon</t>
  </si>
  <si>
    <t>234</t>
  </si>
  <si>
    <t>SZK-WR</t>
  </si>
  <si>
    <t>Szkółkowanie sadzonek 2-3 latek z doniesieniem do miejsca szkółkowania</t>
  </si>
  <si>
    <t>243</t>
  </si>
  <si>
    <t>WYJ 1R</t>
  </si>
  <si>
    <t>Wyjęcie 1-latek</t>
  </si>
  <si>
    <t>244</t>
  </si>
  <si>
    <t>WYJ 2-3L</t>
  </si>
  <si>
    <t>Wyjęcie 2-3 latek</t>
  </si>
  <si>
    <t>249</t>
  </si>
  <si>
    <t>DOŁ-2I</t>
  </si>
  <si>
    <t>Dołowanie sadzonek z doniesieniem do dołu - 2-3-latek iglastych</t>
  </si>
  <si>
    <t>250</t>
  </si>
  <si>
    <t>DOŁ-2L</t>
  </si>
  <si>
    <t>Dołowanie sadzonek z doniesieniem do dołu - 2-3-latek liściastych</t>
  </si>
  <si>
    <t>258</t>
  </si>
  <si>
    <t>ZAŁ-1</t>
  </si>
  <si>
    <t>Załadunek lub rozładunek sadzonek - 1 latek</t>
  </si>
  <si>
    <t>259</t>
  </si>
  <si>
    <t>ZAŁ-2</t>
  </si>
  <si>
    <t>Załadunek lub rozładunek sadzonek - 2-3 latek</t>
  </si>
  <si>
    <t>266</t>
  </si>
  <si>
    <t>SIEW-R</t>
  </si>
  <si>
    <t>Siew nasion</t>
  </si>
  <si>
    <t>277</t>
  </si>
  <si>
    <t>GRAB-R</t>
  </si>
  <si>
    <t>Wygrabianie powierzchni z korzeni i pozostałości drzewnych</t>
  </si>
  <si>
    <t>279</t>
  </si>
  <si>
    <t>WIĄZ-PE</t>
  </si>
  <si>
    <t>Wiązanie sadzonek w pęczki i etykietowanie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</si>
  <si>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</si>
  <si>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</si>
  <si>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</si>
  <si>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</si>
  <si>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</si>
  <si>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</si>
  <si>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</si>
  <si>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</si>
  <si>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</si>
  <si>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</si>
  <si>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</si>
  <si>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</si>
  <si>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</si>
  <si>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</si>
  <si>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</si>
  <si>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</si>
  <si>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</si>
  <si>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</si>
  <si>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</si>
  <si>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</si>
  <si>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</si>
  <si>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</si>
  <si>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</si>
  <si>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</si>
  <si>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</si>
  <si>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</si>
  <si>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</si>
  <si>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</si>
  <si>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</si>
  <si>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</si>
  <si>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</si>
  <si>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Wielbark</t>
  </si>
  <si>
    <t>Odpowiadając na ogłoszenie o przetargu nieograniczonym na „Wykonywanie usług z zakresu gospodarki leśnej na terenie Nadleśnictwa Wielbark w roku 2023''  składamy niniejszym ofertę na pakiet PAKIET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</si>
  <si>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</si>
  <si>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</si>
  <si>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</si>
  <si>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</si>
  <si>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</si>
  <si>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</si>
  <si>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</si>
  <si>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</si>
  <si>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</si>
  <si>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</si>
  <si>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</si>
  <si>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</si>
  <si>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</si>
  <si>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</si>
  <si>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</si>
  <si>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</si>
  <si>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</si>
  <si>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</si>
  <si>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</si>
  <si>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PODWOZ-DK</t>
  </si>
  <si>
    <t xml:space="preserve">M3 </t>
  </si>
  <si>
    <t>PAKIET 2</t>
  </si>
  <si>
    <t xml:space="preserve">12-160 Wielbark, Czarnieckiego 19              </t>
  </si>
  <si>
    <t>4</t>
  </si>
  <si>
    <t>Podwóz drewna do 1000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</si>
</sst>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4" fontId="2" fillId="3" borderId="1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1"/>
  <sheetViews>
    <sheetView tabSelected="1" topLeftCell="A4" workbookViewId="0">
      <selection activeCell="B26" sqref="B26:L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style="13" customWidth="1"/>
    <col min="8" max="8" width="11.140625" style="13" customWidth="1"/>
    <col min="9" max="9" width="12.7109375" style="13" customWidth="1"/>
    <col min="10" max="10" width="6.85546875" customWidth="1"/>
    <col min="11" max="11" width="9.5703125" style="13" customWidth="1"/>
    <col min="12" max="12" width="10.85546875" style="13" customWidth="1"/>
    <col min="13" max="13" width="3.28515625" customWidth="1"/>
    <col min="14" max="14" width="7" customWidth="1"/>
    <col min="15" max="15" width="4.7109375" customWidth="1"/>
  </cols>
  <sheetData>
    <row r="1" spans="2:13" s="1" customFormat="1" ht="5.25" customHeight="1" x14ac:dyDescent="0.2">
      <c r="G1" s="10"/>
      <c r="H1" s="10"/>
      <c r="I1" s="10"/>
      <c r="K1" s="10"/>
      <c r="L1" s="10"/>
    </row>
    <row r="2" spans="2:13" s="1" customFormat="1" ht="17.100000000000001" customHeight="1" x14ac:dyDescent="0.2">
      <c r="G2" s="10"/>
      <c r="H2" s="10"/>
      <c r="I2" s="17" t="s">
        <v>216</v>
      </c>
      <c r="J2" s="17"/>
      <c r="K2" s="17"/>
      <c r="L2" s="17"/>
      <c r="M2" s="17"/>
    </row>
    <row r="3" spans="2:13" s="1" customFormat="1" ht="28.7" customHeight="1" x14ac:dyDescent="0.2">
      <c r="G3" s="10"/>
      <c r="H3" s="10"/>
      <c r="I3" s="10"/>
      <c r="K3" s="10"/>
      <c r="L3" s="10"/>
    </row>
    <row r="4" spans="2:13" s="1" customFormat="1" ht="2.65" customHeight="1" x14ac:dyDescent="0.2">
      <c r="B4" s="19"/>
      <c r="C4" s="19"/>
      <c r="D4" s="19"/>
      <c r="G4" s="10"/>
      <c r="H4" s="10"/>
      <c r="I4" s="10"/>
      <c r="K4" s="10"/>
      <c r="L4" s="10"/>
    </row>
    <row r="5" spans="2:13" s="1" customFormat="1" ht="28.7" customHeight="1" x14ac:dyDescent="0.2">
      <c r="G5" s="10"/>
      <c r="H5" s="10"/>
      <c r="I5" s="10"/>
      <c r="K5" s="10"/>
      <c r="L5" s="10"/>
    </row>
    <row r="6" spans="2:13" s="1" customFormat="1" ht="2.65" customHeight="1" x14ac:dyDescent="0.2">
      <c r="B6" s="19"/>
      <c r="C6" s="19"/>
      <c r="D6" s="19"/>
      <c r="G6" s="10"/>
      <c r="H6" s="10"/>
      <c r="I6" s="10"/>
      <c r="K6" s="10"/>
      <c r="L6" s="10"/>
    </row>
    <row r="7" spans="2:13" s="1" customFormat="1" ht="28.7" customHeight="1" x14ac:dyDescent="0.2">
      <c r="G7" s="10"/>
      <c r="H7" s="10"/>
      <c r="I7" s="10"/>
      <c r="K7" s="10"/>
      <c r="L7" s="10"/>
    </row>
    <row r="8" spans="2:13" s="1" customFormat="1" ht="5.25" customHeight="1" x14ac:dyDescent="0.2">
      <c r="B8" s="19"/>
      <c r="C8" s="19"/>
      <c r="D8" s="19"/>
      <c r="G8" s="10"/>
      <c r="H8" s="10"/>
      <c r="I8" s="10"/>
      <c r="K8" s="10"/>
      <c r="L8" s="10"/>
    </row>
    <row r="9" spans="2:13" s="1" customFormat="1" ht="4.3499999999999996" customHeight="1" x14ac:dyDescent="0.2">
      <c r="G9" s="10"/>
      <c r="H9" s="10"/>
      <c r="I9" s="10"/>
      <c r="K9" s="10"/>
      <c r="L9" s="10"/>
    </row>
    <row r="10" spans="2:13" s="1" customFormat="1" ht="6.95" customHeight="1" x14ac:dyDescent="0.2">
      <c r="B10" s="22" t="s">
        <v>217</v>
      </c>
      <c r="C10" s="22"/>
      <c r="D10" s="22"/>
      <c r="G10" s="10"/>
      <c r="H10" s="10"/>
      <c r="I10" s="10"/>
      <c r="K10" s="10"/>
      <c r="L10" s="10"/>
    </row>
    <row r="11" spans="2:13" s="1" customFormat="1" ht="12.2" customHeight="1" x14ac:dyDescent="0.2">
      <c r="B11" s="22"/>
      <c r="C11" s="22"/>
      <c r="D11" s="22"/>
      <c r="G11" s="24" t="s">
        <v>218</v>
      </c>
      <c r="H11" s="24"/>
      <c r="I11" s="24"/>
      <c r="J11" s="24"/>
      <c r="K11" s="24"/>
      <c r="L11" s="24"/>
      <c r="M11" s="24"/>
    </row>
    <row r="12" spans="2:13" s="1" customFormat="1" ht="7.9" customHeight="1" x14ac:dyDescent="0.2">
      <c r="G12" s="24"/>
      <c r="H12" s="24"/>
      <c r="I12" s="24"/>
      <c r="J12" s="24"/>
      <c r="K12" s="24"/>
      <c r="L12" s="24"/>
      <c r="M12" s="24"/>
    </row>
    <row r="13" spans="2:13" s="1" customFormat="1" ht="20.25" customHeight="1" x14ac:dyDescent="0.2">
      <c r="G13" s="10"/>
      <c r="H13" s="10"/>
      <c r="I13" s="10"/>
      <c r="K13" s="10"/>
      <c r="L13" s="10"/>
    </row>
    <row r="14" spans="2:13" s="1" customFormat="1" ht="24" customHeight="1" x14ac:dyDescent="0.2">
      <c r="E14" s="20" t="s">
        <v>219</v>
      </c>
      <c r="F14" s="20"/>
      <c r="G14" s="20"/>
      <c r="H14" s="10"/>
      <c r="I14" s="10"/>
      <c r="K14" s="10"/>
      <c r="L14" s="10"/>
    </row>
    <row r="15" spans="2:13" s="1" customFormat="1" ht="43.15" customHeight="1" x14ac:dyDescent="0.25">
      <c r="E15" s="25" t="s">
        <v>245</v>
      </c>
      <c r="F15" s="25"/>
      <c r="G15" s="10"/>
      <c r="H15" s="10"/>
      <c r="I15" s="10"/>
      <c r="K15" s="10"/>
      <c r="L15" s="10"/>
    </row>
    <row r="16" spans="2:13" s="1" customFormat="1" ht="20.85" customHeight="1" x14ac:dyDescent="0.2">
      <c r="B16" s="15" t="s">
        <v>220</v>
      </c>
      <c r="C16" s="15"/>
      <c r="G16" s="10"/>
      <c r="H16" s="10"/>
      <c r="I16" s="10"/>
      <c r="K16" s="10"/>
      <c r="L16" s="10"/>
    </row>
    <row r="17" spans="2:12" s="1" customFormat="1" ht="2.65" customHeight="1" x14ac:dyDescent="0.2">
      <c r="G17" s="10"/>
      <c r="H17" s="10"/>
      <c r="I17" s="10"/>
      <c r="K17" s="10"/>
      <c r="L17" s="10"/>
    </row>
    <row r="18" spans="2:12" s="1" customFormat="1" ht="20.85" customHeight="1" x14ac:dyDescent="0.2">
      <c r="B18" s="15" t="s">
        <v>221</v>
      </c>
      <c r="C18" s="15"/>
      <c r="G18" s="10"/>
      <c r="H18" s="10"/>
      <c r="I18" s="10"/>
      <c r="K18" s="10"/>
      <c r="L18" s="10"/>
    </row>
    <row r="19" spans="2:12" s="1" customFormat="1" ht="2.65" customHeight="1" x14ac:dyDescent="0.2">
      <c r="G19" s="10"/>
      <c r="H19" s="10"/>
      <c r="I19" s="10"/>
      <c r="K19" s="10"/>
      <c r="L19" s="10"/>
    </row>
    <row r="20" spans="2:12" s="1" customFormat="1" ht="20.85" customHeight="1" x14ac:dyDescent="0.2">
      <c r="B20" s="15" t="s">
        <v>222</v>
      </c>
      <c r="C20" s="15"/>
      <c r="G20" s="10"/>
      <c r="H20" s="10"/>
      <c r="I20" s="10"/>
      <c r="K20" s="10"/>
      <c r="L20" s="10"/>
    </row>
    <row r="21" spans="2:12" s="1" customFormat="1" ht="2.65" customHeight="1" x14ac:dyDescent="0.2">
      <c r="G21" s="10"/>
      <c r="H21" s="10"/>
      <c r="I21" s="10"/>
      <c r="K21" s="10"/>
      <c r="L21" s="10"/>
    </row>
    <row r="22" spans="2:12" s="1" customFormat="1" ht="20.85" customHeight="1" x14ac:dyDescent="0.2">
      <c r="B22" s="15" t="s">
        <v>246</v>
      </c>
      <c r="C22" s="15"/>
      <c r="G22" s="10"/>
      <c r="H22" s="10"/>
      <c r="I22" s="10"/>
      <c r="K22" s="10"/>
      <c r="L22" s="10"/>
    </row>
    <row r="23" spans="2:12" s="1" customFormat="1" ht="34.700000000000003" customHeight="1" x14ac:dyDescent="0.2">
      <c r="G23" s="10"/>
      <c r="H23" s="10"/>
      <c r="I23" s="10"/>
      <c r="K23" s="10"/>
      <c r="L23" s="10"/>
    </row>
    <row r="24" spans="2:12" s="1" customFormat="1" ht="50.1" customHeight="1" x14ac:dyDescent="0.2">
      <c r="B24" s="28" t="s">
        <v>223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2:12" s="1" customFormat="1" ht="2.65" customHeight="1" x14ac:dyDescent="0.2">
      <c r="G25" s="10"/>
      <c r="H25" s="10"/>
      <c r="I25" s="10"/>
      <c r="K25" s="10"/>
      <c r="L25" s="10"/>
    </row>
    <row r="26" spans="2:12" s="1" customFormat="1" ht="50.1" customHeight="1" x14ac:dyDescent="0.2">
      <c r="B26" s="26" t="s">
        <v>224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2:12" s="1" customFormat="1" ht="28.7" customHeight="1" x14ac:dyDescent="0.2">
      <c r="G27" s="10"/>
      <c r="H27" s="10"/>
      <c r="I27" s="10"/>
      <c r="K27" s="10"/>
      <c r="L27" s="10"/>
    </row>
    <row r="28" spans="2:12" s="1" customFormat="1" ht="3.2" customHeight="1" x14ac:dyDescent="0.2">
      <c r="G28" s="10"/>
      <c r="H28" s="10"/>
      <c r="I28" s="10"/>
      <c r="K28" s="10"/>
      <c r="L28" s="10"/>
    </row>
    <row r="29" spans="2:12" s="1" customFormat="1" ht="18.2" customHeight="1" x14ac:dyDescent="0.2">
      <c r="B29" s="18" t="s">
        <v>225</v>
      </c>
      <c r="C29" s="18"/>
      <c r="D29" s="18"/>
      <c r="E29" s="18"/>
      <c r="F29" s="18"/>
      <c r="G29" s="18"/>
      <c r="H29" s="18"/>
      <c r="I29" s="18"/>
      <c r="J29" s="18"/>
      <c r="K29" s="18"/>
      <c r="L29" s="10"/>
    </row>
    <row r="30" spans="2:12" s="1" customFormat="1" ht="5.25" customHeight="1" x14ac:dyDescent="0.2">
      <c r="G30" s="10"/>
      <c r="H30" s="10"/>
      <c r="I30" s="10"/>
      <c r="K30" s="10"/>
      <c r="L30" s="10"/>
    </row>
    <row r="31" spans="2:12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11" t="s">
        <v>5</v>
      </c>
      <c r="H31" s="11" t="s">
        <v>6</v>
      </c>
      <c r="I31" s="11" t="s">
        <v>7</v>
      </c>
      <c r="J31" s="4" t="s">
        <v>8</v>
      </c>
      <c r="K31" s="11" t="s">
        <v>9</v>
      </c>
      <c r="L31" s="14" t="s">
        <v>10</v>
      </c>
    </row>
    <row r="32" spans="2:12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12">
        <v>118</v>
      </c>
      <c r="H32" s="12"/>
      <c r="I32" s="12">
        <f>G32*H32</f>
        <v>0</v>
      </c>
      <c r="J32" s="9">
        <v>0.08</v>
      </c>
      <c r="K32" s="12">
        <f>I32*J32</f>
        <v>0</v>
      </c>
      <c r="L32" s="12">
        <f>I32+K32</f>
        <v>0</v>
      </c>
    </row>
    <row r="33" spans="2:12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12">
        <v>21116</v>
      </c>
      <c r="H33" s="12"/>
      <c r="I33" s="12">
        <f>G33*H33</f>
        <v>0</v>
      </c>
      <c r="J33" s="9">
        <v>0.08</v>
      </c>
      <c r="K33" s="12">
        <f>I33*J33</f>
        <v>0</v>
      </c>
      <c r="L33" s="12">
        <f>I33+K33</f>
        <v>0</v>
      </c>
    </row>
    <row r="34" spans="2:12" s="1" customFormat="1" ht="3.2" customHeight="1" x14ac:dyDescent="0.2">
      <c r="G34" s="10"/>
      <c r="H34" s="10"/>
      <c r="I34" s="10"/>
      <c r="K34" s="10"/>
      <c r="L34" s="10"/>
    </row>
    <row r="35" spans="2:12" s="1" customFormat="1" ht="18.2" customHeight="1" x14ac:dyDescent="0.2">
      <c r="B35" s="18" t="s">
        <v>226</v>
      </c>
      <c r="C35" s="18"/>
      <c r="D35" s="18"/>
      <c r="E35" s="18"/>
      <c r="F35" s="18"/>
      <c r="G35" s="18"/>
      <c r="H35" s="18"/>
      <c r="I35" s="18"/>
      <c r="J35" s="18"/>
      <c r="K35" s="18"/>
      <c r="L35" s="10"/>
    </row>
    <row r="36" spans="2:12" s="1" customFormat="1" ht="5.25" customHeight="1" x14ac:dyDescent="0.2">
      <c r="G36" s="10"/>
      <c r="H36" s="10"/>
      <c r="I36" s="10"/>
      <c r="K36" s="10"/>
      <c r="L36" s="10"/>
    </row>
    <row r="37" spans="2:12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11" t="s">
        <v>5</v>
      </c>
      <c r="H37" s="11" t="s">
        <v>6</v>
      </c>
      <c r="I37" s="11" t="s">
        <v>7</v>
      </c>
      <c r="J37" s="4" t="s">
        <v>8</v>
      </c>
      <c r="K37" s="11" t="s">
        <v>9</v>
      </c>
      <c r="L37" s="14" t="s">
        <v>10</v>
      </c>
    </row>
    <row r="38" spans="2:12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12">
        <v>3642</v>
      </c>
      <c r="H38" s="12"/>
      <c r="I38" s="12">
        <f>G38*H38</f>
        <v>0</v>
      </c>
      <c r="J38" s="9">
        <v>0.08</v>
      </c>
      <c r="K38" s="12">
        <f>I38*J38</f>
        <v>0</v>
      </c>
      <c r="L38" s="12">
        <f>I38+K38</f>
        <v>0</v>
      </c>
    </row>
    <row r="39" spans="2:12" s="1" customFormat="1" ht="3.2" customHeight="1" x14ac:dyDescent="0.2">
      <c r="G39" s="10"/>
      <c r="H39" s="10"/>
      <c r="I39" s="10"/>
      <c r="K39" s="10"/>
      <c r="L39" s="10"/>
    </row>
    <row r="40" spans="2:12" s="1" customFormat="1" ht="18.2" customHeight="1" x14ac:dyDescent="0.2">
      <c r="B40" s="18" t="s">
        <v>227</v>
      </c>
      <c r="C40" s="18"/>
      <c r="D40" s="18"/>
      <c r="E40" s="18"/>
      <c r="F40" s="18"/>
      <c r="G40" s="18"/>
      <c r="H40" s="18"/>
      <c r="I40" s="18"/>
      <c r="J40" s="18"/>
      <c r="K40" s="18"/>
      <c r="L40" s="10"/>
    </row>
    <row r="41" spans="2:12" s="1" customFormat="1" ht="5.25" customHeight="1" x14ac:dyDescent="0.2">
      <c r="G41" s="10"/>
      <c r="H41" s="10"/>
      <c r="I41" s="10"/>
      <c r="K41" s="10"/>
      <c r="L41" s="10"/>
    </row>
    <row r="42" spans="2:12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11" t="s">
        <v>5</v>
      </c>
      <c r="H42" s="11" t="s">
        <v>6</v>
      </c>
      <c r="I42" s="11" t="s">
        <v>7</v>
      </c>
      <c r="J42" s="4" t="s">
        <v>8</v>
      </c>
      <c r="K42" s="11" t="s">
        <v>9</v>
      </c>
      <c r="L42" s="14" t="s">
        <v>10</v>
      </c>
    </row>
    <row r="43" spans="2:12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12">
        <v>15718</v>
      </c>
      <c r="H43" s="12"/>
      <c r="I43" s="12">
        <f>G43*H43</f>
        <v>0</v>
      </c>
      <c r="J43" s="9">
        <v>0.08</v>
      </c>
      <c r="K43" s="12">
        <f>I43*J43</f>
        <v>0</v>
      </c>
      <c r="L43" s="12">
        <f>I43+K43</f>
        <v>0</v>
      </c>
    </row>
    <row r="44" spans="2:12" s="1" customFormat="1" ht="3.2" customHeight="1" x14ac:dyDescent="0.2">
      <c r="G44" s="10"/>
      <c r="H44" s="10"/>
      <c r="I44" s="10"/>
      <c r="K44" s="10"/>
      <c r="L44" s="10"/>
    </row>
    <row r="45" spans="2:12" s="1" customFormat="1" ht="18.2" customHeight="1" x14ac:dyDescent="0.2">
      <c r="B45" s="18" t="s">
        <v>228</v>
      </c>
      <c r="C45" s="18"/>
      <c r="D45" s="18"/>
      <c r="E45" s="18"/>
      <c r="F45" s="18"/>
      <c r="G45" s="18"/>
      <c r="H45" s="18"/>
      <c r="I45" s="18"/>
      <c r="J45" s="18"/>
      <c r="K45" s="18"/>
      <c r="L45" s="10"/>
    </row>
    <row r="46" spans="2:12" s="1" customFormat="1" ht="5.25" customHeight="1" x14ac:dyDescent="0.2">
      <c r="G46" s="10"/>
      <c r="H46" s="10"/>
      <c r="I46" s="10"/>
      <c r="K46" s="10"/>
      <c r="L46" s="10"/>
    </row>
    <row r="47" spans="2:12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11" t="s">
        <v>5</v>
      </c>
      <c r="H47" s="11" t="s">
        <v>6</v>
      </c>
      <c r="I47" s="11" t="s">
        <v>7</v>
      </c>
      <c r="J47" s="4" t="s">
        <v>8</v>
      </c>
      <c r="K47" s="11" t="s">
        <v>9</v>
      </c>
      <c r="L47" s="14" t="s">
        <v>10</v>
      </c>
    </row>
    <row r="48" spans="2:12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12">
        <v>1880</v>
      </c>
      <c r="H48" s="12"/>
      <c r="I48" s="12">
        <f>G48*H48</f>
        <v>0</v>
      </c>
      <c r="J48" s="9">
        <v>0.08</v>
      </c>
      <c r="K48" s="12">
        <f>I48*J48</f>
        <v>0</v>
      </c>
      <c r="L48" s="12">
        <f>I48+K48</f>
        <v>0</v>
      </c>
    </row>
    <row r="49" spans="2:12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12">
        <v>2675</v>
      </c>
      <c r="H49" s="12"/>
      <c r="I49" s="12">
        <f>G49*H49</f>
        <v>0</v>
      </c>
      <c r="J49" s="9">
        <v>0.08</v>
      </c>
      <c r="K49" s="12">
        <f>I49*J49</f>
        <v>0</v>
      </c>
      <c r="L49" s="12">
        <f>I49+K49</f>
        <v>0</v>
      </c>
    </row>
    <row r="50" spans="2:12" s="1" customFormat="1" ht="3.2" customHeight="1" x14ac:dyDescent="0.2">
      <c r="G50" s="10"/>
      <c r="H50" s="10"/>
      <c r="I50" s="10"/>
      <c r="K50" s="10"/>
      <c r="L50" s="10"/>
    </row>
    <row r="51" spans="2:12" s="1" customFormat="1" ht="18.2" customHeight="1" x14ac:dyDescent="0.2">
      <c r="B51" s="18" t="s">
        <v>229</v>
      </c>
      <c r="C51" s="18"/>
      <c r="D51" s="18"/>
      <c r="E51" s="18"/>
      <c r="F51" s="18"/>
      <c r="G51" s="18"/>
      <c r="H51" s="18"/>
      <c r="I51" s="18"/>
      <c r="J51" s="18"/>
      <c r="K51" s="18"/>
      <c r="L51" s="10"/>
    </row>
    <row r="52" spans="2:12" s="1" customFormat="1" ht="5.25" customHeight="1" x14ac:dyDescent="0.2">
      <c r="G52" s="10"/>
      <c r="H52" s="10"/>
      <c r="I52" s="10"/>
      <c r="K52" s="10"/>
      <c r="L52" s="10"/>
    </row>
    <row r="53" spans="2:12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11" t="s">
        <v>5</v>
      </c>
      <c r="H53" s="11" t="s">
        <v>6</v>
      </c>
      <c r="I53" s="11" t="s">
        <v>7</v>
      </c>
      <c r="J53" s="4" t="s">
        <v>8</v>
      </c>
      <c r="K53" s="11" t="s">
        <v>9</v>
      </c>
      <c r="L53" s="14" t="s">
        <v>10</v>
      </c>
    </row>
    <row r="54" spans="2:12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12">
        <v>81</v>
      </c>
      <c r="H54" s="12"/>
      <c r="I54" s="12">
        <f>G54*H54</f>
        <v>0</v>
      </c>
      <c r="J54" s="9">
        <v>0.08</v>
      </c>
      <c r="K54" s="12">
        <f>I54*J54</f>
        <v>0</v>
      </c>
      <c r="L54" s="12">
        <f>I54+K54</f>
        <v>0</v>
      </c>
    </row>
    <row r="55" spans="2:12" s="1" customFormat="1" ht="19.7" customHeight="1" x14ac:dyDescent="0.2">
      <c r="B55" s="5">
        <v>8</v>
      </c>
      <c r="C55" s="6" t="s">
        <v>15</v>
      </c>
      <c r="D55" s="6" t="s">
        <v>16</v>
      </c>
      <c r="E55" s="7" t="s">
        <v>17</v>
      </c>
      <c r="F55" s="6" t="s">
        <v>14</v>
      </c>
      <c r="G55" s="12">
        <v>3324</v>
      </c>
      <c r="H55" s="12"/>
      <c r="I55" s="12">
        <f>G55*H55</f>
        <v>0</v>
      </c>
      <c r="J55" s="9">
        <v>0.08</v>
      </c>
      <c r="K55" s="12">
        <f>I55*J55</f>
        <v>0</v>
      </c>
      <c r="L55" s="12">
        <f>I55+K55</f>
        <v>0</v>
      </c>
    </row>
    <row r="56" spans="2:12" s="1" customFormat="1" ht="9" customHeight="1" x14ac:dyDescent="0.2">
      <c r="G56" s="10"/>
      <c r="H56" s="10"/>
      <c r="I56" s="10"/>
      <c r="K56" s="10"/>
      <c r="L56" s="10"/>
    </row>
    <row r="57" spans="2:12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11" t="s">
        <v>5</v>
      </c>
      <c r="H57" s="11" t="s">
        <v>6</v>
      </c>
      <c r="I57" s="11" t="s">
        <v>7</v>
      </c>
      <c r="J57" s="4" t="s">
        <v>8</v>
      </c>
      <c r="K57" s="11" t="s">
        <v>9</v>
      </c>
      <c r="L57" s="14" t="s">
        <v>10</v>
      </c>
    </row>
    <row r="58" spans="2:12" s="1" customFormat="1" ht="28.7" customHeight="1" x14ac:dyDescent="0.2">
      <c r="B58" s="5">
        <v>9</v>
      </c>
      <c r="C58" s="6" t="s">
        <v>247</v>
      </c>
      <c r="D58" s="6" t="s">
        <v>243</v>
      </c>
      <c r="E58" s="7" t="s">
        <v>248</v>
      </c>
      <c r="F58" s="6" t="s">
        <v>244</v>
      </c>
      <c r="G58" s="12">
        <v>100</v>
      </c>
      <c r="H58" s="12"/>
      <c r="I58" s="12">
        <f>G58*H58</f>
        <v>0</v>
      </c>
      <c r="J58" s="9">
        <v>0.08</v>
      </c>
      <c r="K58" s="12">
        <f>I58*J58</f>
        <v>0</v>
      </c>
      <c r="L58" s="12">
        <f>I58+K58</f>
        <v>0</v>
      </c>
    </row>
    <row r="59" spans="2:12" s="1" customFormat="1" ht="28.7" customHeight="1" x14ac:dyDescent="0.2">
      <c r="B59" s="5">
        <v>10</v>
      </c>
      <c r="C59" s="6" t="s">
        <v>18</v>
      </c>
      <c r="D59" s="6" t="s">
        <v>19</v>
      </c>
      <c r="E59" s="7" t="s">
        <v>20</v>
      </c>
      <c r="F59" s="6" t="s">
        <v>21</v>
      </c>
      <c r="G59" s="12">
        <v>30.82</v>
      </c>
      <c r="H59" s="12"/>
      <c r="I59" s="12">
        <f>G59*H59</f>
        <v>0</v>
      </c>
      <c r="J59" s="9">
        <v>0.08</v>
      </c>
      <c r="K59" s="12">
        <f>I59*J59</f>
        <v>0</v>
      </c>
      <c r="L59" s="12">
        <f t="shared" ref="L59:L119" si="0">I59+K59</f>
        <v>0</v>
      </c>
    </row>
    <row r="60" spans="2:12" s="1" customFormat="1" ht="38.85" customHeight="1" x14ac:dyDescent="0.2">
      <c r="B60" s="8">
        <v>11</v>
      </c>
      <c r="C60" s="6" t="s">
        <v>22</v>
      </c>
      <c r="D60" s="6" t="s">
        <v>23</v>
      </c>
      <c r="E60" s="7" t="s">
        <v>24</v>
      </c>
      <c r="F60" s="6" t="s">
        <v>21</v>
      </c>
      <c r="G60" s="12">
        <v>3.09</v>
      </c>
      <c r="H60" s="12"/>
      <c r="I60" s="12">
        <f t="shared" ref="I60:I119" si="1">G60*H60</f>
        <v>0</v>
      </c>
      <c r="J60" s="9">
        <v>0.08</v>
      </c>
      <c r="K60" s="12">
        <f t="shared" ref="K60:K82" si="2">I60*J60</f>
        <v>0</v>
      </c>
      <c r="L60" s="12">
        <f t="shared" si="0"/>
        <v>0</v>
      </c>
    </row>
    <row r="61" spans="2:12" s="1" customFormat="1" ht="19.7" customHeight="1" x14ac:dyDescent="0.2">
      <c r="B61" s="5">
        <v>12</v>
      </c>
      <c r="C61" s="6" t="s">
        <v>25</v>
      </c>
      <c r="D61" s="6" t="s">
        <v>26</v>
      </c>
      <c r="E61" s="7" t="s">
        <v>27</v>
      </c>
      <c r="F61" s="6" t="s">
        <v>21</v>
      </c>
      <c r="G61" s="12">
        <v>77.069999999999993</v>
      </c>
      <c r="H61" s="12"/>
      <c r="I61" s="12">
        <f t="shared" si="1"/>
        <v>0</v>
      </c>
      <c r="J61" s="9">
        <v>0.08</v>
      </c>
      <c r="K61" s="12">
        <f t="shared" si="2"/>
        <v>0</v>
      </c>
      <c r="L61" s="12">
        <f t="shared" si="0"/>
        <v>0</v>
      </c>
    </row>
    <row r="62" spans="2:12" s="1" customFormat="1" ht="19.7" customHeight="1" x14ac:dyDescent="0.2">
      <c r="B62" s="8">
        <v>13</v>
      </c>
      <c r="C62" s="6" t="s">
        <v>28</v>
      </c>
      <c r="D62" s="6" t="s">
        <v>29</v>
      </c>
      <c r="E62" s="7" t="s">
        <v>30</v>
      </c>
      <c r="F62" s="6" t="s">
        <v>31</v>
      </c>
      <c r="G62" s="12">
        <v>13</v>
      </c>
      <c r="H62" s="12"/>
      <c r="I62" s="12">
        <f t="shared" si="1"/>
        <v>0</v>
      </c>
      <c r="J62" s="9">
        <v>0.08</v>
      </c>
      <c r="K62" s="12">
        <f t="shared" si="2"/>
        <v>0</v>
      </c>
      <c r="L62" s="12">
        <f t="shared" si="0"/>
        <v>0</v>
      </c>
    </row>
    <row r="63" spans="2:12" s="1" customFormat="1" ht="19.7" customHeight="1" x14ac:dyDescent="0.2">
      <c r="B63" s="5">
        <v>14</v>
      </c>
      <c r="C63" s="6" t="s">
        <v>32</v>
      </c>
      <c r="D63" s="6" t="s">
        <v>33</v>
      </c>
      <c r="E63" s="7" t="s">
        <v>34</v>
      </c>
      <c r="F63" s="6" t="s">
        <v>31</v>
      </c>
      <c r="G63" s="12">
        <v>10</v>
      </c>
      <c r="H63" s="12"/>
      <c r="I63" s="12">
        <f t="shared" si="1"/>
        <v>0</v>
      </c>
      <c r="J63" s="9">
        <v>0.08</v>
      </c>
      <c r="K63" s="12">
        <f t="shared" si="2"/>
        <v>0</v>
      </c>
      <c r="L63" s="12">
        <f t="shared" si="0"/>
        <v>0</v>
      </c>
    </row>
    <row r="64" spans="2:12" s="1" customFormat="1" ht="28.7" customHeight="1" x14ac:dyDescent="0.2">
      <c r="B64" s="8">
        <v>15</v>
      </c>
      <c r="C64" s="6" t="s">
        <v>35</v>
      </c>
      <c r="D64" s="6" t="s">
        <v>36</v>
      </c>
      <c r="E64" s="7" t="s">
        <v>37</v>
      </c>
      <c r="F64" s="6" t="s">
        <v>38</v>
      </c>
      <c r="G64" s="12">
        <v>333.3</v>
      </c>
      <c r="H64" s="12"/>
      <c r="I64" s="12">
        <f t="shared" si="1"/>
        <v>0</v>
      </c>
      <c r="J64" s="9">
        <v>0.08</v>
      </c>
      <c r="K64" s="12">
        <f t="shared" si="2"/>
        <v>0</v>
      </c>
      <c r="L64" s="12">
        <f t="shared" si="0"/>
        <v>0</v>
      </c>
    </row>
    <row r="65" spans="2:12" s="1" customFormat="1" ht="28.7" customHeight="1" x14ac:dyDescent="0.2">
      <c r="B65" s="5">
        <v>16</v>
      </c>
      <c r="C65" s="6" t="s">
        <v>39</v>
      </c>
      <c r="D65" s="6" t="s">
        <v>40</v>
      </c>
      <c r="E65" s="7" t="s">
        <v>41</v>
      </c>
      <c r="F65" s="6" t="s">
        <v>38</v>
      </c>
      <c r="G65" s="12">
        <v>4.93</v>
      </c>
      <c r="H65" s="12"/>
      <c r="I65" s="12">
        <f t="shared" si="1"/>
        <v>0</v>
      </c>
      <c r="J65" s="9">
        <v>0.08</v>
      </c>
      <c r="K65" s="12">
        <f t="shared" si="2"/>
        <v>0</v>
      </c>
      <c r="L65" s="12">
        <f t="shared" si="0"/>
        <v>0</v>
      </c>
    </row>
    <row r="66" spans="2:12" s="1" customFormat="1" ht="19.7" customHeight="1" x14ac:dyDescent="0.2">
      <c r="B66" s="8">
        <v>17</v>
      </c>
      <c r="C66" s="6" t="s">
        <v>42</v>
      </c>
      <c r="D66" s="6" t="s">
        <v>43</v>
      </c>
      <c r="E66" s="7" t="s">
        <v>44</v>
      </c>
      <c r="F66" s="6" t="s">
        <v>38</v>
      </c>
      <c r="G66" s="12">
        <v>198.33</v>
      </c>
      <c r="H66" s="12"/>
      <c r="I66" s="12">
        <f t="shared" si="1"/>
        <v>0</v>
      </c>
      <c r="J66" s="9">
        <v>0.08</v>
      </c>
      <c r="K66" s="12">
        <f t="shared" si="2"/>
        <v>0</v>
      </c>
      <c r="L66" s="12">
        <f t="shared" si="0"/>
        <v>0</v>
      </c>
    </row>
    <row r="67" spans="2:12" s="1" customFormat="1" ht="28.7" customHeight="1" x14ac:dyDescent="0.2">
      <c r="B67" s="5">
        <v>18</v>
      </c>
      <c r="C67" s="6" t="s">
        <v>45</v>
      </c>
      <c r="D67" s="6" t="s">
        <v>46</v>
      </c>
      <c r="E67" s="7" t="s">
        <v>47</v>
      </c>
      <c r="F67" s="6" t="s">
        <v>31</v>
      </c>
      <c r="G67" s="12">
        <v>1.6</v>
      </c>
      <c r="H67" s="12"/>
      <c r="I67" s="12">
        <f t="shared" si="1"/>
        <v>0</v>
      </c>
      <c r="J67" s="9">
        <v>0.08</v>
      </c>
      <c r="K67" s="12">
        <f t="shared" si="2"/>
        <v>0</v>
      </c>
      <c r="L67" s="12">
        <f t="shared" si="0"/>
        <v>0</v>
      </c>
    </row>
    <row r="68" spans="2:12" s="1" customFormat="1" ht="19.7" customHeight="1" x14ac:dyDescent="0.2">
      <c r="B68" s="8">
        <v>19</v>
      </c>
      <c r="C68" s="6" t="s">
        <v>48</v>
      </c>
      <c r="D68" s="6" t="s">
        <v>49</v>
      </c>
      <c r="E68" s="7" t="s">
        <v>50</v>
      </c>
      <c r="F68" s="6" t="s">
        <v>31</v>
      </c>
      <c r="G68" s="12">
        <v>217.01</v>
      </c>
      <c r="H68" s="12"/>
      <c r="I68" s="12">
        <f t="shared" si="1"/>
        <v>0</v>
      </c>
      <c r="J68" s="9">
        <v>0.08</v>
      </c>
      <c r="K68" s="12">
        <f t="shared" si="2"/>
        <v>0</v>
      </c>
      <c r="L68" s="12">
        <f t="shared" si="0"/>
        <v>0</v>
      </c>
    </row>
    <row r="69" spans="2:12" s="1" customFormat="1" ht="19.7" customHeight="1" x14ac:dyDescent="0.2">
      <c r="B69" s="5">
        <v>20</v>
      </c>
      <c r="C69" s="6" t="s">
        <v>51</v>
      </c>
      <c r="D69" s="6" t="s">
        <v>52</v>
      </c>
      <c r="E69" s="7" t="s">
        <v>53</v>
      </c>
      <c r="F69" s="6" t="s">
        <v>31</v>
      </c>
      <c r="G69" s="12">
        <v>132.74</v>
      </c>
      <c r="H69" s="12"/>
      <c r="I69" s="12">
        <f t="shared" si="1"/>
        <v>0</v>
      </c>
      <c r="J69" s="9">
        <v>0.08</v>
      </c>
      <c r="K69" s="12">
        <f t="shared" si="2"/>
        <v>0</v>
      </c>
      <c r="L69" s="12">
        <f t="shared" si="0"/>
        <v>0</v>
      </c>
    </row>
    <row r="70" spans="2:12" s="1" customFormat="1" ht="28.7" customHeight="1" x14ac:dyDescent="0.2">
      <c r="B70" s="8">
        <v>21</v>
      </c>
      <c r="C70" s="6" t="s">
        <v>54</v>
      </c>
      <c r="D70" s="6" t="s">
        <v>55</v>
      </c>
      <c r="E70" s="7" t="s">
        <v>56</v>
      </c>
      <c r="F70" s="6" t="s">
        <v>31</v>
      </c>
      <c r="G70" s="12">
        <v>4.0999999999999996</v>
      </c>
      <c r="H70" s="12"/>
      <c r="I70" s="12">
        <f t="shared" si="1"/>
        <v>0</v>
      </c>
      <c r="J70" s="9">
        <v>0.08</v>
      </c>
      <c r="K70" s="12">
        <f t="shared" si="2"/>
        <v>0</v>
      </c>
      <c r="L70" s="12">
        <f t="shared" si="0"/>
        <v>0</v>
      </c>
    </row>
    <row r="71" spans="2:12" s="1" customFormat="1" ht="19.7" customHeight="1" x14ac:dyDescent="0.2">
      <c r="B71" s="5">
        <v>22</v>
      </c>
      <c r="C71" s="6" t="s">
        <v>57</v>
      </c>
      <c r="D71" s="6" t="s">
        <v>58</v>
      </c>
      <c r="E71" s="7" t="s">
        <v>59</v>
      </c>
      <c r="F71" s="6" t="s">
        <v>31</v>
      </c>
      <c r="G71" s="12">
        <v>140.5</v>
      </c>
      <c r="H71" s="12"/>
      <c r="I71" s="12">
        <f t="shared" si="1"/>
        <v>0</v>
      </c>
      <c r="J71" s="9">
        <v>0.08</v>
      </c>
      <c r="K71" s="12">
        <f t="shared" si="2"/>
        <v>0</v>
      </c>
      <c r="L71" s="12">
        <f t="shared" si="0"/>
        <v>0</v>
      </c>
    </row>
    <row r="72" spans="2:12" s="1" customFormat="1" ht="28.7" customHeight="1" x14ac:dyDescent="0.2">
      <c r="B72" s="8">
        <v>23</v>
      </c>
      <c r="C72" s="6" t="s">
        <v>60</v>
      </c>
      <c r="D72" s="6" t="s">
        <v>61</v>
      </c>
      <c r="E72" s="7" t="s">
        <v>62</v>
      </c>
      <c r="F72" s="6" t="s">
        <v>31</v>
      </c>
      <c r="G72" s="12">
        <v>8</v>
      </c>
      <c r="H72" s="12"/>
      <c r="I72" s="12">
        <f t="shared" si="1"/>
        <v>0</v>
      </c>
      <c r="J72" s="9">
        <v>0.08</v>
      </c>
      <c r="K72" s="12">
        <f t="shared" si="2"/>
        <v>0</v>
      </c>
      <c r="L72" s="12">
        <f t="shared" si="0"/>
        <v>0</v>
      </c>
    </row>
    <row r="73" spans="2:12" s="1" customFormat="1" ht="19.7" customHeight="1" x14ac:dyDescent="0.2">
      <c r="B73" s="5">
        <v>24</v>
      </c>
      <c r="C73" s="6" t="s">
        <v>63</v>
      </c>
      <c r="D73" s="6" t="s">
        <v>64</v>
      </c>
      <c r="E73" s="7" t="s">
        <v>65</v>
      </c>
      <c r="F73" s="6" t="s">
        <v>31</v>
      </c>
      <c r="G73" s="12">
        <v>502.35</v>
      </c>
      <c r="H73" s="12"/>
      <c r="I73" s="12">
        <f t="shared" si="1"/>
        <v>0</v>
      </c>
      <c r="J73" s="9">
        <v>0.08</v>
      </c>
      <c r="K73" s="12">
        <f t="shared" si="2"/>
        <v>0</v>
      </c>
      <c r="L73" s="12">
        <f t="shared" si="0"/>
        <v>0</v>
      </c>
    </row>
    <row r="74" spans="2:12" s="1" customFormat="1" ht="28.7" customHeight="1" x14ac:dyDescent="0.2">
      <c r="B74" s="8">
        <v>25</v>
      </c>
      <c r="C74" s="6" t="s">
        <v>66</v>
      </c>
      <c r="D74" s="6" t="s">
        <v>67</v>
      </c>
      <c r="E74" s="7" t="s">
        <v>68</v>
      </c>
      <c r="F74" s="6" t="s">
        <v>21</v>
      </c>
      <c r="G74" s="12">
        <v>82.74</v>
      </c>
      <c r="H74" s="12"/>
      <c r="I74" s="12">
        <f t="shared" si="1"/>
        <v>0</v>
      </c>
      <c r="J74" s="9">
        <v>0.08</v>
      </c>
      <c r="K74" s="12">
        <f t="shared" si="2"/>
        <v>0</v>
      </c>
      <c r="L74" s="12">
        <f t="shared" si="0"/>
        <v>0</v>
      </c>
    </row>
    <row r="75" spans="2:12" s="1" customFormat="1" ht="28.7" customHeight="1" x14ac:dyDescent="0.2">
      <c r="B75" s="5">
        <v>26</v>
      </c>
      <c r="C75" s="6" t="s">
        <v>69</v>
      </c>
      <c r="D75" s="6" t="s">
        <v>70</v>
      </c>
      <c r="E75" s="7" t="s">
        <v>71</v>
      </c>
      <c r="F75" s="6" t="s">
        <v>21</v>
      </c>
      <c r="G75" s="12">
        <v>101.84</v>
      </c>
      <c r="H75" s="12"/>
      <c r="I75" s="12">
        <f t="shared" si="1"/>
        <v>0</v>
      </c>
      <c r="J75" s="9">
        <v>0.08</v>
      </c>
      <c r="K75" s="12">
        <f t="shared" si="2"/>
        <v>0</v>
      </c>
      <c r="L75" s="12">
        <f t="shared" si="0"/>
        <v>0</v>
      </c>
    </row>
    <row r="76" spans="2:12" s="1" customFormat="1" ht="28.7" customHeight="1" x14ac:dyDescent="0.2">
      <c r="B76" s="8">
        <v>27</v>
      </c>
      <c r="C76" s="6" t="s">
        <v>72</v>
      </c>
      <c r="D76" s="6" t="s">
        <v>73</v>
      </c>
      <c r="E76" s="7" t="s">
        <v>74</v>
      </c>
      <c r="F76" s="6" t="s">
        <v>21</v>
      </c>
      <c r="G76" s="12">
        <v>17.38</v>
      </c>
      <c r="H76" s="12"/>
      <c r="I76" s="12">
        <f t="shared" si="1"/>
        <v>0</v>
      </c>
      <c r="J76" s="9">
        <v>0.08</v>
      </c>
      <c r="K76" s="12">
        <f t="shared" si="2"/>
        <v>0</v>
      </c>
      <c r="L76" s="12">
        <f t="shared" si="0"/>
        <v>0</v>
      </c>
    </row>
    <row r="77" spans="2:12" s="1" customFormat="1" ht="19.7" customHeight="1" x14ac:dyDescent="0.2">
      <c r="B77" s="5">
        <v>28</v>
      </c>
      <c r="C77" s="6" t="s">
        <v>75</v>
      </c>
      <c r="D77" s="6" t="s">
        <v>76</v>
      </c>
      <c r="E77" s="7" t="s">
        <v>77</v>
      </c>
      <c r="F77" s="6" t="s">
        <v>21</v>
      </c>
      <c r="G77" s="12">
        <v>138.29</v>
      </c>
      <c r="H77" s="12"/>
      <c r="I77" s="12">
        <f t="shared" si="1"/>
        <v>0</v>
      </c>
      <c r="J77" s="9">
        <v>0.08</v>
      </c>
      <c r="K77" s="12">
        <f t="shared" si="2"/>
        <v>0</v>
      </c>
      <c r="L77" s="12">
        <f t="shared" si="0"/>
        <v>0</v>
      </c>
    </row>
    <row r="78" spans="2:12" s="1" customFormat="1" ht="19.7" customHeight="1" x14ac:dyDescent="0.2">
      <c r="B78" s="8">
        <v>29</v>
      </c>
      <c r="C78" s="6" t="s">
        <v>78</v>
      </c>
      <c r="D78" s="6" t="s">
        <v>79</v>
      </c>
      <c r="E78" s="7" t="s">
        <v>80</v>
      </c>
      <c r="F78" s="6" t="s">
        <v>21</v>
      </c>
      <c r="G78" s="12">
        <v>141.66</v>
      </c>
      <c r="H78" s="12"/>
      <c r="I78" s="12">
        <f t="shared" si="1"/>
        <v>0</v>
      </c>
      <c r="J78" s="9">
        <v>0.08</v>
      </c>
      <c r="K78" s="12">
        <f t="shared" si="2"/>
        <v>0</v>
      </c>
      <c r="L78" s="12">
        <f t="shared" si="0"/>
        <v>0</v>
      </c>
    </row>
    <row r="79" spans="2:12" s="1" customFormat="1" ht="28.7" customHeight="1" x14ac:dyDescent="0.2">
      <c r="B79" s="5">
        <v>30</v>
      </c>
      <c r="C79" s="6" t="s">
        <v>81</v>
      </c>
      <c r="D79" s="6" t="s">
        <v>82</v>
      </c>
      <c r="E79" s="7" t="s">
        <v>83</v>
      </c>
      <c r="F79" s="6" t="s">
        <v>21</v>
      </c>
      <c r="G79" s="12">
        <v>149.9</v>
      </c>
      <c r="H79" s="12"/>
      <c r="I79" s="12">
        <f t="shared" si="1"/>
        <v>0</v>
      </c>
      <c r="J79" s="9">
        <v>0.08</v>
      </c>
      <c r="K79" s="12">
        <f t="shared" si="2"/>
        <v>0</v>
      </c>
      <c r="L79" s="12">
        <f t="shared" si="0"/>
        <v>0</v>
      </c>
    </row>
    <row r="80" spans="2:12" s="1" customFormat="1" ht="28.7" customHeight="1" x14ac:dyDescent="0.2">
      <c r="B80" s="8">
        <v>31</v>
      </c>
      <c r="C80" s="6" t="s">
        <v>84</v>
      </c>
      <c r="D80" s="6" t="s">
        <v>85</v>
      </c>
      <c r="E80" s="7" t="s">
        <v>86</v>
      </c>
      <c r="F80" s="6" t="s">
        <v>31</v>
      </c>
      <c r="G80" s="12">
        <v>0.6</v>
      </c>
      <c r="H80" s="12"/>
      <c r="I80" s="12">
        <f t="shared" si="1"/>
        <v>0</v>
      </c>
      <c r="J80" s="9">
        <v>0.08</v>
      </c>
      <c r="K80" s="12">
        <f t="shared" si="2"/>
        <v>0</v>
      </c>
      <c r="L80" s="12">
        <f t="shared" si="0"/>
        <v>0</v>
      </c>
    </row>
    <row r="81" spans="2:12" s="1" customFormat="1" ht="19.7" customHeight="1" x14ac:dyDescent="0.2">
      <c r="B81" s="5">
        <v>32</v>
      </c>
      <c r="C81" s="6" t="s">
        <v>87</v>
      </c>
      <c r="D81" s="6" t="s">
        <v>88</v>
      </c>
      <c r="E81" s="7" t="s">
        <v>89</v>
      </c>
      <c r="F81" s="6" t="s">
        <v>90</v>
      </c>
      <c r="G81" s="12">
        <v>40</v>
      </c>
      <c r="H81" s="12"/>
      <c r="I81" s="12">
        <f t="shared" si="1"/>
        <v>0</v>
      </c>
      <c r="J81" s="9">
        <v>0.08</v>
      </c>
      <c r="K81" s="12">
        <f t="shared" si="2"/>
        <v>0</v>
      </c>
      <c r="L81" s="12">
        <f t="shared" si="0"/>
        <v>0</v>
      </c>
    </row>
    <row r="82" spans="2:12" s="1" customFormat="1" ht="19.7" customHeight="1" x14ac:dyDescent="0.2">
      <c r="B82" s="8">
        <v>33</v>
      </c>
      <c r="C82" s="6" t="s">
        <v>91</v>
      </c>
      <c r="D82" s="6" t="s">
        <v>92</v>
      </c>
      <c r="E82" s="7" t="s">
        <v>93</v>
      </c>
      <c r="F82" s="6" t="s">
        <v>90</v>
      </c>
      <c r="G82" s="12">
        <v>72</v>
      </c>
      <c r="H82" s="12"/>
      <c r="I82" s="12">
        <f t="shared" si="1"/>
        <v>0</v>
      </c>
      <c r="J82" s="9">
        <v>0.08</v>
      </c>
      <c r="K82" s="12">
        <f t="shared" si="2"/>
        <v>0</v>
      </c>
      <c r="L82" s="12">
        <f t="shared" si="0"/>
        <v>0</v>
      </c>
    </row>
    <row r="83" spans="2:12" s="1" customFormat="1" ht="19.7" customHeight="1" x14ac:dyDescent="0.2">
      <c r="B83" s="5">
        <v>34</v>
      </c>
      <c r="C83" s="6" t="s">
        <v>94</v>
      </c>
      <c r="D83" s="6" t="s">
        <v>95</v>
      </c>
      <c r="E83" s="7" t="s">
        <v>96</v>
      </c>
      <c r="F83" s="6" t="s">
        <v>97</v>
      </c>
      <c r="G83" s="12">
        <v>18.600000000000001</v>
      </c>
      <c r="H83" s="12"/>
      <c r="I83" s="12">
        <f t="shared" si="1"/>
        <v>0</v>
      </c>
      <c r="J83" s="9">
        <v>0.23</v>
      </c>
      <c r="K83" s="12">
        <f>I83*J83</f>
        <v>0</v>
      </c>
      <c r="L83" s="12">
        <f t="shared" si="0"/>
        <v>0</v>
      </c>
    </row>
    <row r="84" spans="2:12" s="1" customFormat="1" ht="19.7" customHeight="1" x14ac:dyDescent="0.2">
      <c r="B84" s="8">
        <v>35</v>
      </c>
      <c r="C84" s="6" t="s">
        <v>98</v>
      </c>
      <c r="D84" s="6" t="s">
        <v>99</v>
      </c>
      <c r="E84" s="7" t="s">
        <v>100</v>
      </c>
      <c r="F84" s="6" t="s">
        <v>90</v>
      </c>
      <c r="G84" s="12">
        <v>15</v>
      </c>
      <c r="H84" s="12"/>
      <c r="I84" s="12">
        <f t="shared" si="1"/>
        <v>0</v>
      </c>
      <c r="J84" s="9">
        <v>0.08</v>
      </c>
      <c r="K84" s="12">
        <f>I84*J84</f>
        <v>0</v>
      </c>
      <c r="L84" s="12">
        <f t="shared" si="0"/>
        <v>0</v>
      </c>
    </row>
    <row r="85" spans="2:12" s="1" customFormat="1" ht="19.7" customHeight="1" x14ac:dyDescent="0.2">
      <c r="B85" s="5">
        <v>36</v>
      </c>
      <c r="C85" s="6" t="s">
        <v>101</v>
      </c>
      <c r="D85" s="6" t="s">
        <v>102</v>
      </c>
      <c r="E85" s="7" t="s">
        <v>103</v>
      </c>
      <c r="F85" s="6" t="s">
        <v>97</v>
      </c>
      <c r="G85" s="12">
        <v>26.95</v>
      </c>
      <c r="H85" s="12"/>
      <c r="I85" s="12">
        <f t="shared" si="1"/>
        <v>0</v>
      </c>
      <c r="J85" s="9">
        <v>0.23</v>
      </c>
      <c r="K85" s="12">
        <f>I85*J85</f>
        <v>0</v>
      </c>
      <c r="L85" s="12">
        <f t="shared" si="0"/>
        <v>0</v>
      </c>
    </row>
    <row r="86" spans="2:12" s="1" customFormat="1" ht="19.7" customHeight="1" x14ac:dyDescent="0.2">
      <c r="B86" s="8">
        <v>37</v>
      </c>
      <c r="C86" s="6" t="s">
        <v>104</v>
      </c>
      <c r="D86" s="6" t="s">
        <v>105</v>
      </c>
      <c r="E86" s="7" t="s">
        <v>106</v>
      </c>
      <c r="F86" s="6" t="s">
        <v>107</v>
      </c>
      <c r="G86" s="12">
        <v>672</v>
      </c>
      <c r="H86" s="12"/>
      <c r="I86" s="12">
        <f t="shared" si="1"/>
        <v>0</v>
      </c>
      <c r="J86" s="9">
        <v>0.23</v>
      </c>
      <c r="K86" s="12">
        <f>I86*J86</f>
        <v>0</v>
      </c>
      <c r="L86" s="12">
        <f t="shared" si="0"/>
        <v>0</v>
      </c>
    </row>
    <row r="87" spans="2:12" s="1" customFormat="1" ht="19.7" customHeight="1" x14ac:dyDescent="0.2">
      <c r="B87" s="5">
        <v>38</v>
      </c>
      <c r="C87" s="6" t="s">
        <v>108</v>
      </c>
      <c r="D87" s="6" t="s">
        <v>109</v>
      </c>
      <c r="E87" s="7" t="s">
        <v>110</v>
      </c>
      <c r="F87" s="6" t="s">
        <v>111</v>
      </c>
      <c r="G87" s="12">
        <v>36</v>
      </c>
      <c r="H87" s="12"/>
      <c r="I87" s="12">
        <f t="shared" si="1"/>
        <v>0</v>
      </c>
      <c r="J87" s="9">
        <v>0.08</v>
      </c>
      <c r="K87" s="12">
        <f>I87*J87</f>
        <v>0</v>
      </c>
      <c r="L87" s="12">
        <f t="shared" si="0"/>
        <v>0</v>
      </c>
    </row>
    <row r="88" spans="2:12" s="1" customFormat="1" ht="28.7" customHeight="1" x14ac:dyDescent="0.2">
      <c r="B88" s="8">
        <v>39</v>
      </c>
      <c r="C88" s="6" t="s">
        <v>112</v>
      </c>
      <c r="D88" s="6" t="s">
        <v>113</v>
      </c>
      <c r="E88" s="7" t="s">
        <v>114</v>
      </c>
      <c r="F88" s="6" t="s">
        <v>111</v>
      </c>
      <c r="G88" s="12">
        <v>41</v>
      </c>
      <c r="H88" s="12"/>
      <c r="I88" s="12">
        <f t="shared" si="1"/>
        <v>0</v>
      </c>
      <c r="J88" s="9">
        <v>0.08</v>
      </c>
      <c r="K88" s="12">
        <f t="shared" ref="K88:K95" si="3">I88*J88</f>
        <v>0</v>
      </c>
      <c r="L88" s="12">
        <f t="shared" si="0"/>
        <v>0</v>
      </c>
    </row>
    <row r="89" spans="2:12" s="1" customFormat="1" ht="28.7" customHeight="1" x14ac:dyDescent="0.2">
      <c r="B89" s="5">
        <v>40</v>
      </c>
      <c r="C89" s="6" t="s">
        <v>115</v>
      </c>
      <c r="D89" s="6" t="s">
        <v>116</v>
      </c>
      <c r="E89" s="7" t="s">
        <v>117</v>
      </c>
      <c r="F89" s="6" t="s">
        <v>21</v>
      </c>
      <c r="G89" s="12">
        <v>9.1</v>
      </c>
      <c r="H89" s="12"/>
      <c r="I89" s="12">
        <f t="shared" si="1"/>
        <v>0</v>
      </c>
      <c r="J89" s="9">
        <v>0.08</v>
      </c>
      <c r="K89" s="12">
        <f t="shared" si="3"/>
        <v>0</v>
      </c>
      <c r="L89" s="12">
        <f t="shared" si="0"/>
        <v>0</v>
      </c>
    </row>
    <row r="90" spans="2:12" s="1" customFormat="1" ht="28.7" customHeight="1" x14ac:dyDescent="0.2">
      <c r="B90" s="8">
        <v>41</v>
      </c>
      <c r="C90" s="6" t="s">
        <v>118</v>
      </c>
      <c r="D90" s="6" t="s">
        <v>119</v>
      </c>
      <c r="E90" s="7" t="s">
        <v>120</v>
      </c>
      <c r="F90" s="6" t="s">
        <v>90</v>
      </c>
      <c r="G90" s="12">
        <v>150</v>
      </c>
      <c r="H90" s="12"/>
      <c r="I90" s="12">
        <f t="shared" si="1"/>
        <v>0</v>
      </c>
      <c r="J90" s="9">
        <v>0.08</v>
      </c>
      <c r="K90" s="12">
        <f t="shared" si="3"/>
        <v>0</v>
      </c>
      <c r="L90" s="12">
        <f t="shared" si="0"/>
        <v>0</v>
      </c>
    </row>
    <row r="91" spans="2:12" s="1" customFormat="1" ht="19.7" customHeight="1" x14ac:dyDescent="0.2">
      <c r="B91" s="5">
        <v>42</v>
      </c>
      <c r="C91" s="6" t="s">
        <v>121</v>
      </c>
      <c r="D91" s="6" t="s">
        <v>122</v>
      </c>
      <c r="E91" s="7" t="s">
        <v>123</v>
      </c>
      <c r="F91" s="6" t="s">
        <v>90</v>
      </c>
      <c r="G91" s="12">
        <v>1012</v>
      </c>
      <c r="H91" s="12"/>
      <c r="I91" s="12">
        <f t="shared" si="1"/>
        <v>0</v>
      </c>
      <c r="J91" s="9">
        <v>0.08</v>
      </c>
      <c r="K91" s="12">
        <f t="shared" si="3"/>
        <v>0</v>
      </c>
      <c r="L91" s="12">
        <f t="shared" si="0"/>
        <v>0</v>
      </c>
    </row>
    <row r="92" spans="2:12" s="1" customFormat="1" ht="19.7" customHeight="1" x14ac:dyDescent="0.2">
      <c r="B92" s="8">
        <v>43</v>
      </c>
      <c r="C92" s="6" t="s">
        <v>124</v>
      </c>
      <c r="D92" s="6" t="s">
        <v>125</v>
      </c>
      <c r="E92" s="7" t="s">
        <v>126</v>
      </c>
      <c r="F92" s="6" t="s">
        <v>21</v>
      </c>
      <c r="G92" s="12">
        <v>1.56</v>
      </c>
      <c r="H92" s="12"/>
      <c r="I92" s="12">
        <f t="shared" si="1"/>
        <v>0</v>
      </c>
      <c r="J92" s="9">
        <v>0.08</v>
      </c>
      <c r="K92" s="12">
        <f t="shared" si="3"/>
        <v>0</v>
      </c>
      <c r="L92" s="12">
        <f t="shared" si="0"/>
        <v>0</v>
      </c>
    </row>
    <row r="93" spans="2:12" s="1" customFormat="1" ht="19.7" customHeight="1" x14ac:dyDescent="0.2">
      <c r="B93" s="5">
        <v>44</v>
      </c>
      <c r="C93" s="6" t="s">
        <v>127</v>
      </c>
      <c r="D93" s="6" t="s">
        <v>128</v>
      </c>
      <c r="E93" s="7" t="s">
        <v>129</v>
      </c>
      <c r="F93" s="6" t="s">
        <v>38</v>
      </c>
      <c r="G93" s="12">
        <v>1.92</v>
      </c>
      <c r="H93" s="12"/>
      <c r="I93" s="12">
        <f t="shared" si="1"/>
        <v>0</v>
      </c>
      <c r="J93" s="9">
        <v>0.08</v>
      </c>
      <c r="K93" s="12">
        <f t="shared" si="3"/>
        <v>0</v>
      </c>
      <c r="L93" s="12">
        <f t="shared" si="0"/>
        <v>0</v>
      </c>
    </row>
    <row r="94" spans="2:12" s="1" customFormat="1" ht="28.7" customHeight="1" x14ac:dyDescent="0.2">
      <c r="B94" s="8">
        <v>45</v>
      </c>
      <c r="C94" s="6" t="s">
        <v>130</v>
      </c>
      <c r="D94" s="6" t="s">
        <v>131</v>
      </c>
      <c r="E94" s="7" t="s">
        <v>132</v>
      </c>
      <c r="F94" s="6" t="s">
        <v>107</v>
      </c>
      <c r="G94" s="12">
        <v>256</v>
      </c>
      <c r="H94" s="12"/>
      <c r="I94" s="12">
        <f t="shared" si="1"/>
        <v>0</v>
      </c>
      <c r="J94" s="9">
        <v>0.08</v>
      </c>
      <c r="K94" s="12">
        <f t="shared" si="3"/>
        <v>0</v>
      </c>
      <c r="L94" s="12">
        <f t="shared" si="0"/>
        <v>0</v>
      </c>
    </row>
    <row r="95" spans="2:12" s="1" customFormat="1" ht="28.7" customHeight="1" x14ac:dyDescent="0.2">
      <c r="B95" s="5">
        <v>46</v>
      </c>
      <c r="C95" s="6" t="s">
        <v>133</v>
      </c>
      <c r="D95" s="6" t="s">
        <v>134</v>
      </c>
      <c r="E95" s="7" t="s">
        <v>135</v>
      </c>
      <c r="F95" s="6" t="s">
        <v>107</v>
      </c>
      <c r="G95" s="12">
        <v>1100</v>
      </c>
      <c r="H95" s="12"/>
      <c r="I95" s="12">
        <f t="shared" si="1"/>
        <v>0</v>
      </c>
      <c r="J95" s="9">
        <v>0.08</v>
      </c>
      <c r="K95" s="12">
        <f t="shared" si="3"/>
        <v>0</v>
      </c>
      <c r="L95" s="12">
        <f t="shared" si="0"/>
        <v>0</v>
      </c>
    </row>
    <row r="96" spans="2:12" s="1" customFormat="1" ht="28.7" customHeight="1" x14ac:dyDescent="0.2">
      <c r="B96" s="8">
        <v>47</v>
      </c>
      <c r="C96" s="6" t="s">
        <v>136</v>
      </c>
      <c r="D96" s="6" t="s">
        <v>137</v>
      </c>
      <c r="E96" s="7" t="s">
        <v>138</v>
      </c>
      <c r="F96" s="6" t="s">
        <v>107</v>
      </c>
      <c r="G96" s="12">
        <v>1600</v>
      </c>
      <c r="H96" s="12"/>
      <c r="I96" s="12">
        <f t="shared" si="1"/>
        <v>0</v>
      </c>
      <c r="J96" s="9">
        <v>0.23</v>
      </c>
      <c r="K96" s="12">
        <f>I96*J96</f>
        <v>0</v>
      </c>
      <c r="L96" s="12">
        <f t="shared" si="0"/>
        <v>0</v>
      </c>
    </row>
    <row r="97" spans="2:12" s="1" customFormat="1" ht="19.7" customHeight="1" x14ac:dyDescent="0.2">
      <c r="B97" s="5">
        <v>48</v>
      </c>
      <c r="C97" s="6" t="s">
        <v>139</v>
      </c>
      <c r="D97" s="6" t="s">
        <v>140</v>
      </c>
      <c r="E97" s="7" t="s">
        <v>141</v>
      </c>
      <c r="F97" s="6" t="s">
        <v>142</v>
      </c>
      <c r="G97" s="12">
        <v>392</v>
      </c>
      <c r="H97" s="12"/>
      <c r="I97" s="12">
        <f t="shared" si="1"/>
        <v>0</v>
      </c>
      <c r="J97" s="9">
        <v>0.08</v>
      </c>
      <c r="K97" s="12">
        <f>I97*J97</f>
        <v>0</v>
      </c>
      <c r="L97" s="12">
        <f t="shared" si="0"/>
        <v>0</v>
      </c>
    </row>
    <row r="98" spans="2:12" s="1" customFormat="1" ht="28.7" customHeight="1" x14ac:dyDescent="0.2">
      <c r="B98" s="8">
        <v>49</v>
      </c>
      <c r="C98" s="6" t="s">
        <v>143</v>
      </c>
      <c r="D98" s="6" t="s">
        <v>144</v>
      </c>
      <c r="E98" s="7" t="s">
        <v>145</v>
      </c>
      <c r="F98" s="6" t="s">
        <v>142</v>
      </c>
      <c r="G98" s="12">
        <v>530</v>
      </c>
      <c r="H98" s="12"/>
      <c r="I98" s="12">
        <f t="shared" si="1"/>
        <v>0</v>
      </c>
      <c r="J98" s="9">
        <v>0.08</v>
      </c>
      <c r="K98" s="12">
        <f t="shared" ref="K98:K116" si="4">I98*J98</f>
        <v>0</v>
      </c>
      <c r="L98" s="12">
        <f t="shared" si="0"/>
        <v>0</v>
      </c>
    </row>
    <row r="99" spans="2:12" s="1" customFormat="1" ht="28.7" customHeight="1" x14ac:dyDescent="0.2">
      <c r="B99" s="5">
        <v>50</v>
      </c>
      <c r="C99" s="6" t="s">
        <v>146</v>
      </c>
      <c r="D99" s="6" t="s">
        <v>147</v>
      </c>
      <c r="E99" s="7" t="s">
        <v>148</v>
      </c>
      <c r="F99" s="6" t="s">
        <v>142</v>
      </c>
      <c r="G99" s="12">
        <v>264</v>
      </c>
      <c r="H99" s="12"/>
      <c r="I99" s="12">
        <f t="shared" si="1"/>
        <v>0</v>
      </c>
      <c r="J99" s="9">
        <v>0.08</v>
      </c>
      <c r="K99" s="12">
        <f t="shared" si="4"/>
        <v>0</v>
      </c>
      <c r="L99" s="12">
        <f t="shared" si="0"/>
        <v>0</v>
      </c>
    </row>
    <row r="100" spans="2:12" s="1" customFormat="1" ht="28.7" customHeight="1" x14ac:dyDescent="0.2">
      <c r="B100" s="8">
        <v>51</v>
      </c>
      <c r="C100" s="6" t="s">
        <v>149</v>
      </c>
      <c r="D100" s="6" t="s">
        <v>150</v>
      </c>
      <c r="E100" s="7" t="s">
        <v>151</v>
      </c>
      <c r="F100" s="6" t="s">
        <v>142</v>
      </c>
      <c r="G100" s="12">
        <v>922</v>
      </c>
      <c r="H100" s="12"/>
      <c r="I100" s="12">
        <f t="shared" si="1"/>
        <v>0</v>
      </c>
      <c r="J100" s="9">
        <v>0.08</v>
      </c>
      <c r="K100" s="12">
        <f t="shared" si="4"/>
        <v>0</v>
      </c>
      <c r="L100" s="12">
        <f t="shared" si="0"/>
        <v>0</v>
      </c>
    </row>
    <row r="101" spans="2:12" s="1" customFormat="1" ht="19.7" customHeight="1" x14ac:dyDescent="0.2">
      <c r="B101" s="5">
        <v>52</v>
      </c>
      <c r="C101" s="6" t="s">
        <v>152</v>
      </c>
      <c r="D101" s="6" t="s">
        <v>153</v>
      </c>
      <c r="E101" s="7" t="s">
        <v>154</v>
      </c>
      <c r="F101" s="6" t="s">
        <v>142</v>
      </c>
      <c r="G101" s="12">
        <v>358</v>
      </c>
      <c r="H101" s="12"/>
      <c r="I101" s="12">
        <f t="shared" si="1"/>
        <v>0</v>
      </c>
      <c r="J101" s="9">
        <v>0.08</v>
      </c>
      <c r="K101" s="12">
        <f t="shared" si="4"/>
        <v>0</v>
      </c>
      <c r="L101" s="12">
        <f t="shared" si="0"/>
        <v>0</v>
      </c>
    </row>
    <row r="102" spans="2:12" s="1" customFormat="1" ht="28.7" customHeight="1" x14ac:dyDescent="0.2">
      <c r="B102" s="5">
        <v>53</v>
      </c>
      <c r="C102" s="6" t="s">
        <v>155</v>
      </c>
      <c r="D102" s="6" t="s">
        <v>156</v>
      </c>
      <c r="E102" s="7" t="s">
        <v>157</v>
      </c>
      <c r="F102" s="6" t="s">
        <v>142</v>
      </c>
      <c r="G102" s="12">
        <v>82</v>
      </c>
      <c r="H102" s="12"/>
      <c r="I102" s="12">
        <f t="shared" si="1"/>
        <v>0</v>
      </c>
      <c r="J102" s="9">
        <v>0.08</v>
      </c>
      <c r="K102" s="12">
        <f t="shared" si="4"/>
        <v>0</v>
      </c>
      <c r="L102" s="12">
        <f t="shared" si="0"/>
        <v>0</v>
      </c>
    </row>
    <row r="103" spans="2:12" s="1" customFormat="1" ht="19.7" customHeight="1" x14ac:dyDescent="0.2">
      <c r="B103" s="5">
        <v>54</v>
      </c>
      <c r="C103" s="6" t="s">
        <v>158</v>
      </c>
      <c r="D103" s="6" t="s">
        <v>159</v>
      </c>
      <c r="E103" s="7" t="s">
        <v>160</v>
      </c>
      <c r="F103" s="6" t="s">
        <v>142</v>
      </c>
      <c r="G103" s="12">
        <v>29</v>
      </c>
      <c r="H103" s="12"/>
      <c r="I103" s="12">
        <f>G103*H103</f>
        <v>0</v>
      </c>
      <c r="J103" s="9">
        <v>0.08</v>
      </c>
      <c r="K103" s="12">
        <f t="shared" si="4"/>
        <v>0</v>
      </c>
      <c r="L103" s="12">
        <f t="shared" si="0"/>
        <v>0</v>
      </c>
    </row>
    <row r="104" spans="2:12" s="1" customFormat="1" ht="28.7" customHeight="1" x14ac:dyDescent="0.2">
      <c r="B104" s="8">
        <v>55</v>
      </c>
      <c r="C104" s="6" t="s">
        <v>161</v>
      </c>
      <c r="D104" s="6" t="s">
        <v>162</v>
      </c>
      <c r="E104" s="7" t="s">
        <v>163</v>
      </c>
      <c r="F104" s="6" t="s">
        <v>31</v>
      </c>
      <c r="G104" s="12">
        <v>10</v>
      </c>
      <c r="H104" s="12"/>
      <c r="I104" s="12">
        <f t="shared" si="1"/>
        <v>0</v>
      </c>
      <c r="J104" s="9">
        <v>0.08</v>
      </c>
      <c r="K104" s="12">
        <f t="shared" si="4"/>
        <v>0</v>
      </c>
      <c r="L104" s="12">
        <f t="shared" si="0"/>
        <v>0</v>
      </c>
    </row>
    <row r="105" spans="2:12" s="1" customFormat="1" ht="19.7" customHeight="1" x14ac:dyDescent="0.2">
      <c r="B105" s="5">
        <v>56</v>
      </c>
      <c r="C105" s="6" t="s">
        <v>164</v>
      </c>
      <c r="D105" s="6" t="s">
        <v>165</v>
      </c>
      <c r="E105" s="7" t="s">
        <v>166</v>
      </c>
      <c r="F105" s="6" t="s">
        <v>31</v>
      </c>
      <c r="G105" s="12">
        <v>610</v>
      </c>
      <c r="H105" s="12"/>
      <c r="I105" s="12">
        <f t="shared" si="1"/>
        <v>0</v>
      </c>
      <c r="J105" s="9">
        <v>0.08</v>
      </c>
      <c r="K105" s="12">
        <f t="shared" si="4"/>
        <v>0</v>
      </c>
      <c r="L105" s="12">
        <f t="shared" si="0"/>
        <v>0</v>
      </c>
    </row>
    <row r="106" spans="2:12" s="1" customFormat="1" ht="19.7" customHeight="1" x14ac:dyDescent="0.2">
      <c r="B106" s="8">
        <v>57</v>
      </c>
      <c r="C106" s="6" t="s">
        <v>167</v>
      </c>
      <c r="D106" s="6" t="s">
        <v>168</v>
      </c>
      <c r="E106" s="7" t="s">
        <v>169</v>
      </c>
      <c r="F106" s="6" t="s">
        <v>31</v>
      </c>
      <c r="G106" s="12">
        <v>340</v>
      </c>
      <c r="H106" s="12"/>
      <c r="I106" s="12">
        <f t="shared" si="1"/>
        <v>0</v>
      </c>
      <c r="J106" s="9">
        <v>0.08</v>
      </c>
      <c r="K106" s="12">
        <f t="shared" si="4"/>
        <v>0</v>
      </c>
      <c r="L106" s="12">
        <f t="shared" si="0"/>
        <v>0</v>
      </c>
    </row>
    <row r="107" spans="2:12" s="1" customFormat="1" ht="28.7" customHeight="1" x14ac:dyDescent="0.2">
      <c r="B107" s="5">
        <v>58</v>
      </c>
      <c r="C107" s="6" t="s">
        <v>170</v>
      </c>
      <c r="D107" s="6" t="s">
        <v>171</v>
      </c>
      <c r="E107" s="7" t="s">
        <v>172</v>
      </c>
      <c r="F107" s="6" t="s">
        <v>31</v>
      </c>
      <c r="G107" s="12">
        <v>40</v>
      </c>
      <c r="H107" s="12"/>
      <c r="I107" s="12">
        <f t="shared" si="1"/>
        <v>0</v>
      </c>
      <c r="J107" s="9">
        <v>0.08</v>
      </c>
      <c r="K107" s="12">
        <f t="shared" si="4"/>
        <v>0</v>
      </c>
      <c r="L107" s="12">
        <f t="shared" si="0"/>
        <v>0</v>
      </c>
    </row>
    <row r="108" spans="2:12" s="1" customFormat="1" ht="28.7" customHeight="1" x14ac:dyDescent="0.2">
      <c r="B108" s="8">
        <v>59</v>
      </c>
      <c r="C108" s="6" t="s">
        <v>173</v>
      </c>
      <c r="D108" s="6" t="s">
        <v>174</v>
      </c>
      <c r="E108" s="7" t="s">
        <v>175</v>
      </c>
      <c r="F108" s="6" t="s">
        <v>31</v>
      </c>
      <c r="G108" s="12">
        <v>50</v>
      </c>
      <c r="H108" s="12"/>
      <c r="I108" s="12">
        <f t="shared" si="1"/>
        <v>0</v>
      </c>
      <c r="J108" s="9">
        <v>0.08</v>
      </c>
      <c r="K108" s="12">
        <f t="shared" si="4"/>
        <v>0</v>
      </c>
      <c r="L108" s="12">
        <f t="shared" si="0"/>
        <v>0</v>
      </c>
    </row>
    <row r="109" spans="2:12" s="1" customFormat="1" ht="19.7" customHeight="1" x14ac:dyDescent="0.2">
      <c r="B109" s="5">
        <v>60</v>
      </c>
      <c r="C109" s="6" t="s">
        <v>176</v>
      </c>
      <c r="D109" s="6" t="s">
        <v>177</v>
      </c>
      <c r="E109" s="7" t="s">
        <v>178</v>
      </c>
      <c r="F109" s="6" t="s">
        <v>31</v>
      </c>
      <c r="G109" s="12">
        <v>610</v>
      </c>
      <c r="H109" s="12"/>
      <c r="I109" s="12">
        <f t="shared" si="1"/>
        <v>0</v>
      </c>
      <c r="J109" s="9">
        <v>0.08</v>
      </c>
      <c r="K109" s="12">
        <f t="shared" si="4"/>
        <v>0</v>
      </c>
      <c r="L109" s="12">
        <f t="shared" si="0"/>
        <v>0</v>
      </c>
    </row>
    <row r="110" spans="2:12" s="1" customFormat="1" ht="19.7" customHeight="1" x14ac:dyDescent="0.2">
      <c r="B110" s="8">
        <v>61</v>
      </c>
      <c r="C110" s="6" t="s">
        <v>179</v>
      </c>
      <c r="D110" s="6" t="s">
        <v>180</v>
      </c>
      <c r="E110" s="7" t="s">
        <v>181</v>
      </c>
      <c r="F110" s="6" t="s">
        <v>31</v>
      </c>
      <c r="G110" s="12">
        <v>340</v>
      </c>
      <c r="H110" s="12"/>
      <c r="I110" s="12">
        <f t="shared" si="1"/>
        <v>0</v>
      </c>
      <c r="J110" s="9">
        <v>0.08</v>
      </c>
      <c r="K110" s="12">
        <f t="shared" si="4"/>
        <v>0</v>
      </c>
      <c r="L110" s="12">
        <f t="shared" si="0"/>
        <v>0</v>
      </c>
    </row>
    <row r="111" spans="2:12" s="1" customFormat="1" ht="19.7" customHeight="1" x14ac:dyDescent="0.2">
      <c r="B111" s="5">
        <v>62</v>
      </c>
      <c r="C111" s="6" t="s">
        <v>182</v>
      </c>
      <c r="D111" s="6" t="s">
        <v>183</v>
      </c>
      <c r="E111" s="7" t="s">
        <v>184</v>
      </c>
      <c r="F111" s="6" t="s">
        <v>142</v>
      </c>
      <c r="G111" s="12">
        <v>41.5</v>
      </c>
      <c r="H111" s="12"/>
      <c r="I111" s="12">
        <f t="shared" si="1"/>
        <v>0</v>
      </c>
      <c r="J111" s="9">
        <v>0.08</v>
      </c>
      <c r="K111" s="12">
        <f t="shared" si="4"/>
        <v>0</v>
      </c>
      <c r="L111" s="12">
        <f t="shared" si="0"/>
        <v>0</v>
      </c>
    </row>
    <row r="112" spans="2:12" s="1" customFormat="1" ht="28.7" customHeight="1" x14ac:dyDescent="0.2">
      <c r="B112" s="8">
        <v>63</v>
      </c>
      <c r="C112" s="6" t="s">
        <v>185</v>
      </c>
      <c r="D112" s="6" t="s">
        <v>186</v>
      </c>
      <c r="E112" s="7" t="s">
        <v>187</v>
      </c>
      <c r="F112" s="6" t="s">
        <v>142</v>
      </c>
      <c r="G112" s="12">
        <v>107.5</v>
      </c>
      <c r="H112" s="12"/>
      <c r="I112" s="12">
        <f t="shared" si="1"/>
        <v>0</v>
      </c>
      <c r="J112" s="9">
        <v>0.08</v>
      </c>
      <c r="K112" s="12">
        <f t="shared" si="4"/>
        <v>0</v>
      </c>
      <c r="L112" s="12">
        <f t="shared" si="0"/>
        <v>0</v>
      </c>
    </row>
    <row r="113" spans="2:13" s="1" customFormat="1" ht="19.7" customHeight="1" x14ac:dyDescent="0.2">
      <c r="B113" s="5">
        <v>64</v>
      </c>
      <c r="C113" s="6" t="s">
        <v>188</v>
      </c>
      <c r="D113" s="6" t="s">
        <v>189</v>
      </c>
      <c r="E113" s="7" t="s">
        <v>190</v>
      </c>
      <c r="F113" s="6" t="s">
        <v>31</v>
      </c>
      <c r="G113" s="12">
        <v>340</v>
      </c>
      <c r="H113" s="12"/>
      <c r="I113" s="12">
        <f t="shared" si="1"/>
        <v>0</v>
      </c>
      <c r="J113" s="9">
        <v>0.08</v>
      </c>
      <c r="K113" s="12">
        <f t="shared" si="4"/>
        <v>0</v>
      </c>
      <c r="L113" s="12">
        <f t="shared" si="0"/>
        <v>0</v>
      </c>
    </row>
    <row r="114" spans="2:13" s="1" customFormat="1" ht="28.7" customHeight="1" x14ac:dyDescent="0.2">
      <c r="B114" s="8">
        <v>65</v>
      </c>
      <c r="C114" s="6" t="s">
        <v>191</v>
      </c>
      <c r="D114" s="6" t="s">
        <v>192</v>
      </c>
      <c r="E114" s="7" t="s">
        <v>193</v>
      </c>
      <c r="F114" s="6" t="s">
        <v>194</v>
      </c>
      <c r="G114" s="12">
        <v>5250</v>
      </c>
      <c r="H114" s="12"/>
      <c r="I114" s="12">
        <f t="shared" si="1"/>
        <v>0</v>
      </c>
      <c r="J114" s="9">
        <v>0.08</v>
      </c>
      <c r="K114" s="12">
        <f t="shared" si="4"/>
        <v>0</v>
      </c>
      <c r="L114" s="12">
        <f t="shared" si="0"/>
        <v>0</v>
      </c>
    </row>
    <row r="115" spans="2:13" s="1" customFormat="1" ht="19.7" customHeight="1" x14ac:dyDescent="0.2">
      <c r="B115" s="5">
        <v>66</v>
      </c>
      <c r="C115" s="6" t="s">
        <v>195</v>
      </c>
      <c r="D115" s="6" t="s">
        <v>196</v>
      </c>
      <c r="E115" s="7" t="s">
        <v>197</v>
      </c>
      <c r="F115" s="6" t="s">
        <v>107</v>
      </c>
      <c r="G115" s="12">
        <v>5719.05</v>
      </c>
      <c r="H115" s="12"/>
      <c r="I115" s="12">
        <f t="shared" si="1"/>
        <v>0</v>
      </c>
      <c r="J115" s="9">
        <v>0.08</v>
      </c>
      <c r="K115" s="12">
        <f t="shared" si="4"/>
        <v>0</v>
      </c>
      <c r="L115" s="12">
        <f t="shared" si="0"/>
        <v>0</v>
      </c>
    </row>
    <row r="116" spans="2:13" s="1" customFormat="1" ht="19.7" customHeight="1" x14ac:dyDescent="0.2">
      <c r="B116" s="5">
        <v>67</v>
      </c>
      <c r="C116" s="6" t="s">
        <v>198</v>
      </c>
      <c r="D116" s="6" t="s">
        <v>199</v>
      </c>
      <c r="E116" s="7" t="s">
        <v>200</v>
      </c>
      <c r="F116" s="6" t="s">
        <v>107</v>
      </c>
      <c r="G116" s="12">
        <v>1513.5</v>
      </c>
      <c r="H116" s="12"/>
      <c r="I116" s="12">
        <f t="shared" si="1"/>
        <v>0</v>
      </c>
      <c r="J116" s="9">
        <v>0.08</v>
      </c>
      <c r="K116" s="12">
        <f t="shared" si="4"/>
        <v>0</v>
      </c>
      <c r="L116" s="12">
        <f>I116+K116</f>
        <v>0</v>
      </c>
    </row>
    <row r="117" spans="2:13" s="1" customFormat="1" ht="19.7" customHeight="1" x14ac:dyDescent="0.2">
      <c r="B117" s="5">
        <v>68</v>
      </c>
      <c r="C117" s="6" t="s">
        <v>201</v>
      </c>
      <c r="D117" s="6" t="s">
        <v>202</v>
      </c>
      <c r="E117" s="7" t="s">
        <v>203</v>
      </c>
      <c r="F117" s="6" t="s">
        <v>107</v>
      </c>
      <c r="G117" s="12">
        <v>69</v>
      </c>
      <c r="H117" s="12"/>
      <c r="I117" s="12">
        <f t="shared" si="1"/>
        <v>0</v>
      </c>
      <c r="J117" s="9">
        <v>0.23</v>
      </c>
      <c r="K117" s="12">
        <f>I117*J117</f>
        <v>0</v>
      </c>
      <c r="L117" s="12">
        <f>I117+K117</f>
        <v>0</v>
      </c>
    </row>
    <row r="118" spans="2:13" s="1" customFormat="1" ht="19.7" customHeight="1" x14ac:dyDescent="0.2">
      <c r="B118" s="8">
        <v>69</v>
      </c>
      <c r="C118" s="6" t="s">
        <v>204</v>
      </c>
      <c r="D118" s="6" t="s">
        <v>205</v>
      </c>
      <c r="E118" s="7" t="s">
        <v>206</v>
      </c>
      <c r="F118" s="6" t="s">
        <v>107</v>
      </c>
      <c r="G118" s="12">
        <v>913</v>
      </c>
      <c r="H118" s="12"/>
      <c r="I118" s="12">
        <f t="shared" si="1"/>
        <v>0</v>
      </c>
      <c r="J118" s="9">
        <v>0.08</v>
      </c>
      <c r="K118" s="12">
        <f>I118*J118</f>
        <v>0</v>
      </c>
      <c r="L118" s="12">
        <f>I118+K118</f>
        <v>0</v>
      </c>
    </row>
    <row r="119" spans="2:13" s="1" customFormat="1" ht="19.7" customHeight="1" x14ac:dyDescent="0.2">
      <c r="B119" s="5">
        <v>70</v>
      </c>
      <c r="C119" s="6" t="s">
        <v>207</v>
      </c>
      <c r="D119" s="6" t="s">
        <v>208</v>
      </c>
      <c r="E119" s="7" t="s">
        <v>209</v>
      </c>
      <c r="F119" s="6" t="s">
        <v>107</v>
      </c>
      <c r="G119" s="12">
        <v>33</v>
      </c>
      <c r="H119" s="12"/>
      <c r="I119" s="12">
        <f t="shared" si="1"/>
        <v>0</v>
      </c>
      <c r="J119" s="9">
        <v>0.23</v>
      </c>
      <c r="K119" s="12">
        <f>I119*J119</f>
        <v>0</v>
      </c>
      <c r="L119" s="12">
        <f t="shared" si="0"/>
        <v>0</v>
      </c>
    </row>
    <row r="120" spans="2:13" s="1" customFormat="1" ht="55.9" customHeight="1" x14ac:dyDescent="0.2">
      <c r="G120" s="10"/>
      <c r="H120" s="10"/>
      <c r="I120" s="10"/>
      <c r="K120" s="10"/>
      <c r="L120" s="10"/>
    </row>
    <row r="121" spans="2:13" s="1" customFormat="1" ht="21.4" customHeight="1" x14ac:dyDescent="0.2">
      <c r="B121" s="23" t="s">
        <v>210</v>
      </c>
      <c r="C121" s="23"/>
      <c r="D121" s="23"/>
      <c r="E121" s="23"/>
      <c r="F121" s="21">
        <f>I32+I33+I38+I43+I48+I49+I54+I55+I58+I59+I60+I61+I62+I63+I64+I65+I66+I67+I68+I69+I70+I71+I72+I73+I74+I75+I76+I77+I78+I79+I80+I81+I82+I83+I84+I85+I86+I87+I88+I89+I90+I91+I92+I93+I94+I95+I96+I97+I98+I99+I100+I101+I102+I103+I104+I105+I106+I107+I108+I109+I110+I111+I112+I113+I114+I115+I116+I117+I118+I119</f>
        <v>0</v>
      </c>
      <c r="G121" s="21"/>
      <c r="H121" s="21"/>
      <c r="I121" s="21"/>
      <c r="J121" s="21"/>
      <c r="K121" s="21"/>
      <c r="L121" s="21"/>
    </row>
    <row r="122" spans="2:13" s="1" customFormat="1" ht="21.4" customHeight="1" x14ac:dyDescent="0.2">
      <c r="B122" s="23" t="s">
        <v>211</v>
      </c>
      <c r="C122" s="23"/>
      <c r="D122" s="23"/>
      <c r="E122" s="23"/>
      <c r="F122" s="33">
        <f>L32+L33+L38+L43+L48+L49+L54+L55+L58+L59+L60+L61+L62+L63+L64+L65+L66+L67+L68+L69+L70+L71+L72+L73+L74+L75+L76+L77+L78+L79+L80+L81+L82+L83+L84+L85+L86+L87+L88+L89+L90+L91+L92+L93+L94+L95+L96+L97+L98+L99+L100+L101+L102+L103+L104+L105+L106+L107+L108+L109+L110+L111+L112+L113+L114+L115+L116+L117+L118+L119</f>
        <v>0</v>
      </c>
      <c r="G122" s="33"/>
      <c r="H122" s="33"/>
      <c r="I122" s="33"/>
      <c r="J122" s="33"/>
      <c r="K122" s="33"/>
      <c r="L122" s="33"/>
    </row>
    <row r="123" spans="2:13" s="1" customFormat="1" ht="11.1" customHeight="1" x14ac:dyDescent="0.2">
      <c r="G123" s="10"/>
      <c r="H123" s="10"/>
      <c r="I123" s="10"/>
      <c r="K123" s="10"/>
      <c r="L123" s="10"/>
    </row>
    <row r="124" spans="2:13" s="1" customFormat="1" ht="61.35" customHeight="1" x14ac:dyDescent="0.2">
      <c r="B124" s="26" t="s">
        <v>230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2:13" s="1" customFormat="1" ht="2.65" customHeight="1" x14ac:dyDescent="0.2">
      <c r="G125" s="10"/>
      <c r="H125" s="10"/>
      <c r="I125" s="10"/>
      <c r="K125" s="10"/>
      <c r="L125" s="10"/>
    </row>
    <row r="126" spans="2:13" s="1" customFormat="1" ht="89.1" customHeight="1" x14ac:dyDescent="0.2">
      <c r="B126" s="26" t="s">
        <v>231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2:13" s="1" customFormat="1" ht="5.25" customHeight="1" x14ac:dyDescent="0.2">
      <c r="G127" s="10"/>
      <c r="H127" s="10"/>
      <c r="I127" s="10"/>
      <c r="K127" s="10"/>
      <c r="L127" s="10"/>
    </row>
    <row r="128" spans="2:13" s="1" customFormat="1" ht="89.1" customHeight="1" x14ac:dyDescent="0.2">
      <c r="B128" s="26" t="s">
        <v>232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2:13" s="1" customFormat="1" ht="5.25" customHeight="1" x14ac:dyDescent="0.2">
      <c r="G129" s="10"/>
      <c r="H129" s="10"/>
      <c r="I129" s="10"/>
      <c r="K129" s="10"/>
      <c r="L129" s="10"/>
    </row>
    <row r="130" spans="2:13" s="1" customFormat="1" ht="37.9" customHeight="1" x14ac:dyDescent="0.2">
      <c r="B130" s="32" t="s">
        <v>212</v>
      </c>
      <c r="C130" s="32"/>
      <c r="D130" s="32"/>
      <c r="E130" s="32"/>
      <c r="F130" s="29" t="s">
        <v>213</v>
      </c>
      <c r="G130" s="29"/>
      <c r="H130" s="29"/>
      <c r="I130" s="29"/>
      <c r="J130" s="29"/>
      <c r="K130" s="29"/>
      <c r="L130" s="29"/>
    </row>
    <row r="131" spans="2:13" s="1" customFormat="1" ht="28.7" customHeight="1" x14ac:dyDescent="0.2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</row>
    <row r="132" spans="2:13" s="1" customFormat="1" ht="28.7" customHeight="1" x14ac:dyDescent="0.2"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</row>
    <row r="133" spans="2:13" s="1" customFormat="1" ht="28.7" customHeight="1" x14ac:dyDescent="0.2"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</row>
    <row r="134" spans="2:13" s="1" customFormat="1" ht="28.7" customHeight="1" x14ac:dyDescent="0.2"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</row>
    <row r="135" spans="2:13" s="1" customFormat="1" ht="2.65" customHeight="1" x14ac:dyDescent="0.2">
      <c r="G135" s="10"/>
      <c r="H135" s="10"/>
      <c r="I135" s="10"/>
      <c r="K135" s="10"/>
      <c r="L135" s="10"/>
    </row>
    <row r="136" spans="2:13" s="1" customFormat="1" ht="158.44999999999999" customHeight="1" x14ac:dyDescent="0.2">
      <c r="B136" s="26" t="s">
        <v>233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</row>
    <row r="137" spans="2:13" s="1" customFormat="1" ht="2.65" customHeight="1" x14ac:dyDescent="0.2">
      <c r="G137" s="10"/>
      <c r="H137" s="10"/>
      <c r="I137" s="10"/>
      <c r="K137" s="10"/>
      <c r="L137" s="10"/>
    </row>
    <row r="138" spans="2:13" s="1" customFormat="1" ht="33.6" customHeight="1" x14ac:dyDescent="0.2">
      <c r="B138" s="28" t="s">
        <v>234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</row>
    <row r="139" spans="2:13" s="1" customFormat="1" ht="2.65" customHeight="1" x14ac:dyDescent="0.2">
      <c r="G139" s="10"/>
      <c r="H139" s="10"/>
      <c r="I139" s="10"/>
      <c r="K139" s="10"/>
      <c r="L139" s="10"/>
    </row>
    <row r="140" spans="2:13" s="1" customFormat="1" ht="37.9" customHeight="1" x14ac:dyDescent="0.2">
      <c r="B140" s="32" t="s">
        <v>214</v>
      </c>
      <c r="C140" s="32"/>
      <c r="D140" s="32"/>
      <c r="E140" s="32"/>
      <c r="F140" s="31" t="s">
        <v>215</v>
      </c>
      <c r="G140" s="31"/>
      <c r="H140" s="31"/>
      <c r="I140" s="31"/>
      <c r="J140" s="31"/>
      <c r="K140" s="31"/>
      <c r="L140" s="31"/>
    </row>
    <row r="141" spans="2:13" s="1" customFormat="1" ht="28.7" customHeight="1" x14ac:dyDescent="0.2"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</row>
    <row r="142" spans="2:13" s="1" customFormat="1" ht="28.7" customHeight="1" x14ac:dyDescent="0.2"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</row>
    <row r="143" spans="2:13" s="1" customFormat="1" ht="28.7" customHeight="1" x14ac:dyDescent="0.2"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</row>
    <row r="144" spans="2:13" s="1" customFormat="1" ht="28.7" customHeight="1" x14ac:dyDescent="0.2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</row>
    <row r="145" spans="2:13" s="1" customFormat="1" ht="2.65" customHeight="1" x14ac:dyDescent="0.2">
      <c r="G145" s="10"/>
      <c r="H145" s="10"/>
      <c r="I145" s="10"/>
      <c r="K145" s="10"/>
      <c r="L145" s="10"/>
    </row>
    <row r="146" spans="2:13" s="1" customFormat="1" ht="130.69999999999999" customHeight="1" x14ac:dyDescent="0.2">
      <c r="B146" s="26" t="s">
        <v>235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2:13" s="1" customFormat="1" ht="2.65" customHeight="1" x14ac:dyDescent="0.2">
      <c r="G147" s="10"/>
      <c r="H147" s="10"/>
      <c r="I147" s="10"/>
      <c r="K147" s="10"/>
      <c r="L147" s="10"/>
    </row>
    <row r="148" spans="2:13" s="1" customFormat="1" ht="47.45" customHeight="1" x14ac:dyDescent="0.2">
      <c r="B148" s="26" t="s">
        <v>236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</row>
    <row r="149" spans="2:13" s="1" customFormat="1" ht="2.65" customHeight="1" x14ac:dyDescent="0.2">
      <c r="G149" s="10"/>
      <c r="H149" s="10"/>
      <c r="I149" s="10"/>
      <c r="K149" s="10"/>
      <c r="L149" s="10"/>
    </row>
    <row r="150" spans="2:13" s="1" customFormat="1" ht="47.45" customHeight="1" x14ac:dyDescent="0.2">
      <c r="B150" s="26" t="s">
        <v>237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2:13" s="1" customFormat="1" ht="2.65" customHeight="1" x14ac:dyDescent="0.2">
      <c r="G151" s="10"/>
      <c r="H151" s="10"/>
      <c r="I151" s="10"/>
      <c r="K151" s="10"/>
      <c r="L151" s="10"/>
    </row>
    <row r="152" spans="2:13" s="1" customFormat="1" ht="33.6" customHeight="1" x14ac:dyDescent="0.2">
      <c r="B152" s="26" t="s">
        <v>238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2:13" s="1" customFormat="1" ht="2.65" customHeight="1" x14ac:dyDescent="0.2">
      <c r="G153" s="10"/>
      <c r="H153" s="10"/>
      <c r="I153" s="10"/>
      <c r="K153" s="10"/>
      <c r="L153" s="10"/>
    </row>
    <row r="154" spans="2:13" s="1" customFormat="1" ht="116.85" customHeight="1" x14ac:dyDescent="0.2">
      <c r="B154" s="26" t="s">
        <v>239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2:13" s="1" customFormat="1" ht="2.65" customHeight="1" x14ac:dyDescent="0.2">
      <c r="G155" s="10"/>
      <c r="H155" s="10"/>
      <c r="I155" s="10"/>
      <c r="K155" s="10"/>
      <c r="L155" s="10"/>
    </row>
    <row r="156" spans="2:13" s="1" customFormat="1" ht="75.2" customHeight="1" x14ac:dyDescent="0.2">
      <c r="B156" s="26" t="s">
        <v>240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2:13" s="1" customFormat="1" ht="86.85" customHeight="1" x14ac:dyDescent="0.2">
      <c r="G157" s="10"/>
      <c r="H157" s="10"/>
      <c r="I157" s="10"/>
      <c r="K157" s="10"/>
      <c r="L157" s="10"/>
    </row>
    <row r="158" spans="2:13" s="1" customFormat="1" ht="17.649999999999999" customHeight="1" x14ac:dyDescent="0.2">
      <c r="G158" s="10"/>
      <c r="H158" s="10"/>
      <c r="I158" s="16" t="s">
        <v>241</v>
      </c>
      <c r="J158" s="16"/>
      <c r="K158" s="10"/>
      <c r="L158" s="10"/>
    </row>
    <row r="159" spans="2:13" s="1" customFormat="1" ht="145.15" customHeight="1" x14ac:dyDescent="0.2">
      <c r="G159" s="10"/>
      <c r="H159" s="10"/>
      <c r="I159" s="10"/>
      <c r="K159" s="10"/>
      <c r="L159" s="10"/>
    </row>
    <row r="160" spans="2:13" s="1" customFormat="1" ht="81.599999999999994" customHeight="1" x14ac:dyDescent="0.2">
      <c r="B160" s="27" t="s">
        <v>242</v>
      </c>
      <c r="C160" s="27"/>
      <c r="D160" s="27"/>
      <c r="E160" s="27"/>
      <c r="F160" s="27"/>
      <c r="G160" s="27"/>
      <c r="H160" s="27"/>
      <c r="I160" s="27"/>
      <c r="J160" s="27"/>
      <c r="K160" s="10"/>
      <c r="L160" s="10"/>
    </row>
    <row r="161" spans="7:12" s="1" customFormat="1" ht="28.7" customHeight="1" x14ac:dyDescent="0.2">
      <c r="G161" s="10"/>
      <c r="H161" s="10"/>
      <c r="I161" s="10"/>
      <c r="K161" s="10"/>
      <c r="L161" s="10"/>
    </row>
  </sheetData>
  <mergeCells count="52">
    <mergeCell ref="B122:E122"/>
    <mergeCell ref="B124:M124"/>
    <mergeCell ref="B126:M126"/>
    <mergeCell ref="B128:M128"/>
    <mergeCell ref="B130:E130"/>
    <mergeCell ref="F122:L122"/>
    <mergeCell ref="B131:E131"/>
    <mergeCell ref="B132:E132"/>
    <mergeCell ref="B133:E133"/>
    <mergeCell ref="B134:E134"/>
    <mergeCell ref="B136:M136"/>
    <mergeCell ref="B146:M146"/>
    <mergeCell ref="B148:M148"/>
    <mergeCell ref="B150:M150"/>
    <mergeCell ref="B138:M138"/>
    <mergeCell ref="B140:E140"/>
    <mergeCell ref="B141:E141"/>
    <mergeCell ref="B142:E142"/>
    <mergeCell ref="B143:E143"/>
    <mergeCell ref="F143:L143"/>
    <mergeCell ref="B156:M156"/>
    <mergeCell ref="B160:J160"/>
    <mergeCell ref="B24:L24"/>
    <mergeCell ref="B26:L26"/>
    <mergeCell ref="B29:K29"/>
    <mergeCell ref="B35:K35"/>
    <mergeCell ref="F130:L130"/>
    <mergeCell ref="F131:L131"/>
    <mergeCell ref="F132:L132"/>
    <mergeCell ref="F133:L133"/>
    <mergeCell ref="F134:L134"/>
    <mergeCell ref="F140:L140"/>
    <mergeCell ref="F141:L141"/>
    <mergeCell ref="F142:L142"/>
    <mergeCell ref="B144:E144"/>
    <mergeCell ref="F144:L144"/>
    <mergeCell ref="I158:J158"/>
    <mergeCell ref="I2:M2"/>
    <mergeCell ref="B51:K51"/>
    <mergeCell ref="B6:D6"/>
    <mergeCell ref="B8:D8"/>
    <mergeCell ref="E14:G14"/>
    <mergeCell ref="F121:L121"/>
    <mergeCell ref="B10:D11"/>
    <mergeCell ref="B121:E121"/>
    <mergeCell ref="G11:M12"/>
    <mergeCell ref="E15:F15"/>
    <mergeCell ref="B4:D4"/>
    <mergeCell ref="B40:K40"/>
    <mergeCell ref="B45:K45"/>
    <mergeCell ref="B152:M152"/>
    <mergeCell ref="B154:M15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robert.krawczyk</cp:lastModifiedBy>
  <dcterms:created xsi:type="dcterms:W3CDTF">2022-10-14T05:38:57Z</dcterms:created>
  <dcterms:modified xsi:type="dcterms:W3CDTF">2022-10-18T06:44:11Z</dcterms:modified>
</cp:coreProperties>
</file>